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ate1904="1" showInkAnnotation="0" codeName="ThisWorkbook"/>
  <mc:AlternateContent xmlns:mc="http://schemas.openxmlformats.org/markup-compatibility/2006">
    <mc:Choice Requires="x15">
      <x15ac:absPath xmlns:x15ac="http://schemas.microsoft.com/office/spreadsheetml/2010/11/ac" url="M:\10. Harmonia\Suivi2026_Exercice2025\Evolutions maquettes\ER sociaux\Pour Maxime\"/>
    </mc:Choice>
  </mc:AlternateContent>
  <xr:revisionPtr revIDLastSave="0" documentId="13_ncr:1_{BC91A8DF-7517-42F4-B91E-DE5DB72066C4}" xr6:coauthVersionLast="47" xr6:coauthVersionMax="47" xr10:uidLastSave="{00000000-0000-0000-0000-000000000000}"/>
  <bookViews>
    <workbookView xWindow="15060" yWindow="-13740" windowWidth="24240" windowHeight="13020" tabRatio="903" activeTab="4" xr2:uid="{00000000-000D-0000-FFFF-FFFF00000000}"/>
  </bookViews>
  <sheets>
    <sheet name="5.1 Soldes intermédiaires (1)" sheetId="1" r:id="rId1"/>
    <sheet name="5.2 Soldes intermédiaires (2)" sheetId="2" r:id="rId2"/>
    <sheet name="5.3 Autofinancement" sheetId="3" r:id="rId3"/>
    <sheet name="5.4 Financement (1) " sheetId="4" r:id="rId4"/>
    <sheet name="5.5 Financement (2)" sheetId="5" r:id="rId5"/>
  </sheets>
  <externalReferences>
    <externalReference r:id="rId6"/>
    <externalReference r:id="rId7"/>
    <externalReference r:id="rId8"/>
    <externalReference r:id="rId9"/>
  </externalReferences>
  <definedNames>
    <definedName name="_101refr">'5.4 Financement (1) '!$I$32</definedName>
    <definedName name="_101refrp">'5.4 Financement (1) '!$J$32</definedName>
    <definedName name="_104refr">'5.4 Financement (1) '!$I$34</definedName>
    <definedName name="_104refrp">'5.4 Financement (1) '!$J$34</definedName>
    <definedName name="_131_8refr">'5.4 Financement (1) '!$I$33</definedName>
    <definedName name="_131_8refrp">'5.4 Financement (1) '!$J$33</definedName>
    <definedName name="_16_17bbac">'5.5 Financement (2)'!$C$20</definedName>
    <definedName name="_16_17dbac">'5.5 Financement (2)'!$D$20</definedName>
    <definedName name="_16883var">'5.3 Autofinancement'!$C$6</definedName>
    <definedName name="_16883var_E1">'5.3 Autofinancement'!$C$45</definedName>
    <definedName name="_16883varp">'5.3 Autofinancement'!$D$6</definedName>
    <definedName name="_16883varp_E1">'5.3 Autofinancement'!$D$45</definedName>
    <definedName name="_1688bblo">'5.5 Financement (2)'!$C$42</definedName>
    <definedName name="_1688dblo">'5.5 Financement (2)'!$D$42</definedName>
    <definedName name="_169emfr">'5.4 Financement (1) '!$D$30</definedName>
    <definedName name="_169emfrp">'5.4 Financement (1) '!$E$30</definedName>
    <definedName name="_2678_768bblo">'5.5 Financement (2)'!$C$35</definedName>
    <definedName name="_2678_768dblo">'5.5 Financement (2)'!$D$35</definedName>
    <definedName name="_269_79bbhe">'5.5 Financement (2)'!$C$54</definedName>
    <definedName name="_269_79dbhe">'5.5 Financement (2)'!$D$54</definedName>
    <definedName name="_31bbac">'5.5 Financement (2)'!$C$10</definedName>
    <definedName name="_31dbac">'5.5 Financement (2)'!$D$10</definedName>
    <definedName name="_32bblo">'5.5 Financement (2)'!$C$28</definedName>
    <definedName name="_32dblo">'5.5 Financement (2)'!$D$28</definedName>
    <definedName name="_33bbac">'5.5 Financement (2)'!$C$11</definedName>
    <definedName name="_33dbac">'5.5 Financement (2)'!$D$11</definedName>
    <definedName name="_358bbac">'5.5 Financement (2)'!$C$13</definedName>
    <definedName name="_358dbac">'5.5 Financement (2)'!$D$13</definedName>
    <definedName name="_35bbac">'5.5 Financement (2)'!$C$12</definedName>
    <definedName name="_35dbac">'5.5 Financement (2)'!$D$12</definedName>
    <definedName name="_37bbac">'5.5 Financement (2)'!$C$14</definedName>
    <definedName name="_37dbac">'5.5 Financement (2)'!$D$14</definedName>
    <definedName name="_40_138bblo">'5.5 Financement (2)'!$C$41</definedName>
    <definedName name="_40_138dblo">'5.5 Financement (2)'!$D$41</definedName>
    <definedName name="_40_238bbac">'5.5 Financement (2)'!$C$21</definedName>
    <definedName name="_40_238dbac">'5.5 Financement (2)'!$D$21</definedName>
    <definedName name="_40_458bbhe">'5.5 Financement (2)'!$C$53</definedName>
    <definedName name="_40_458dbhe">'5.5 Financement (2)'!$D$53</definedName>
    <definedName name="_40912bbac">'5.5 Financement (2)'!$C$16</definedName>
    <definedName name="_40912dbac">'5.5 Financement (2)'!$D$16</definedName>
    <definedName name="_409bblo">'5.5 Financement (2)'!$C$34</definedName>
    <definedName name="_409dblo">'5.5 Financement (2)'!$D$34</definedName>
    <definedName name="_411bblo">'5.5 Financement (2)'!$C$29</definedName>
    <definedName name="_411dblo">'5.5 Financement (2)'!$D$29</definedName>
    <definedName name="_412bbac">'5.5 Financement (2)'!$C$17</definedName>
    <definedName name="_412dbac">'5.5 Financement (2)'!$D$17</definedName>
    <definedName name="_413_4bblo">'5.5 Financement (2)'!$C$30</definedName>
    <definedName name="_413_4dblo">'5.5 Financement (2)'!$D$30</definedName>
    <definedName name="_415bblo">'5.5 Financement (2)'!$C$31</definedName>
    <definedName name="_415dblo">'5.5 Financement (2)'!$D$31</definedName>
    <definedName name="_4162bbac">'5.5 Financement (2)'!$C$18</definedName>
    <definedName name="_4162dbac">'5.5 Financement (2)'!$D$18</definedName>
    <definedName name="_416bblo">'5.5 Financement (2)'!$C$32</definedName>
    <definedName name="_416dblo">'5.5 Financement (2)'!$D$32</definedName>
    <definedName name="_418bblo">'5.5 Financement (2)'!$C$33</definedName>
    <definedName name="_418dblo">'5.5 Financement (2)'!$D$33</definedName>
    <definedName name="_419_AUbblo">'5.5 Financement (2)'!$C$40</definedName>
    <definedName name="_419_AUdblo">'5.5 Financement (2)'!$D$40</definedName>
    <definedName name="_41912bbac">'5.5 Financement (2)'!$C$22</definedName>
    <definedName name="_41912dbac">'5.5 Financement (2)'!$D$22</definedName>
    <definedName name="_4195bblo">'5.5 Financement (2)'!$C$39</definedName>
    <definedName name="_4195dblo">'5.5 Financement (2)'!$D$39</definedName>
    <definedName name="_42_3_4bblo">'5.5 Financement (2)'!$C$43</definedName>
    <definedName name="_42_3_4dblo">'5.5 Financement (2)'!$D$43</definedName>
    <definedName name="_42_AUTbblo">'5.5 Financement (2)'!$C$36</definedName>
    <definedName name="_42_AUTdblo">'5.5 Financement (2)'!$D$36</definedName>
    <definedName name="_45_6_7_Abbhe">'5.5 Financement (2)'!$C$51</definedName>
    <definedName name="_45_6_7_Adbhe">'5.5 Financement (2)'!$D$51</definedName>
    <definedName name="_45_6_7_Pbbhe">'5.5 Financement (2)'!$C$58</definedName>
    <definedName name="_45_6_7_Pdbhe">'5.5 Financement (2)'!$D$58</definedName>
    <definedName name="_454bbac">'5.5 Financement (2)'!$C$15</definedName>
    <definedName name="_454dbac">'5.5 Financement (2)'!$D$15</definedName>
    <definedName name="_4563bbhe">'5.5 Financement (2)'!$C$57</definedName>
    <definedName name="_4563dbhe">'5.5 Financement (2)'!$D$57</definedName>
    <definedName name="_457prec">'5.4 Financement (1) '!$D$5</definedName>
    <definedName name="_457precp">'5.4 Financement (1) '!$E$5</definedName>
    <definedName name="_4615_Abbhe">'5.5 Financement (2)'!$C$49</definedName>
    <definedName name="_4615_Adbhe">'5.5 Financement (2)'!$D$49</definedName>
    <definedName name="_4615_Pbbhe">'5.5 Financement (2)'!$C$55</definedName>
    <definedName name="_4615_Pdbhe">'5.5 Financement (2)'!$D$55</definedName>
    <definedName name="_4813emfr">'5.4 Financement (1) '!$D$28</definedName>
    <definedName name="_4813emfrp">'5.4 Financement (1) '!$E$28</definedName>
    <definedName name="_4816emfr">'5.4 Financement (1) '!$D$29</definedName>
    <definedName name="_4816emfrp">'5.4 Financement (1) '!$E$29</definedName>
    <definedName name="_4861bblo">'5.5 Financement (2)'!$C$37</definedName>
    <definedName name="_4861dblo">'5.5 Financement (2)'!$D$37</definedName>
    <definedName name="_4868bbhe">'5.5 Financement (2)'!$C$50</definedName>
    <definedName name="_4868dbhe">'5.5 Financement (2)'!$D$50</definedName>
    <definedName name="_4872bbac">'5.5 Financement (2)'!$C$23</definedName>
    <definedName name="_4872dbac">'5.5 Financement (2)'!$D$23</definedName>
    <definedName name="_4878bbhe">'5.5 Financement (2)'!$C$56</definedName>
    <definedName name="_4878dbhe">'5.5 Financement (2)'!$D$56</definedName>
    <definedName name="_50btr">'5.5 Financement (2)'!$C$63</definedName>
    <definedName name="_50dtr">'5.5 Financement (2)'!$D$63</definedName>
    <definedName name="_51_3_4btr">'5.5 Financement (2)'!$C$64</definedName>
    <definedName name="_51_3_4dtr">'5.5 Financement (2)'!$D$64</definedName>
    <definedName name="_519btr">'5.5 Financement (2)'!$C$65</definedName>
    <definedName name="_519dtr">'5.5 Financement (2)'!$D$65</definedName>
    <definedName name="_601nr_E2">'5.1 Soldes intermédiaires (1)'!$F$7</definedName>
    <definedName name="_602nr_E2">'5.1 Soldes intermédiaires (1)'!$F$52</definedName>
    <definedName name="_6031nr_E2">'5.1 Soldes intermédiaires (1)'!$F$8</definedName>
    <definedName name="_6032nr_E2">'5.1 Soldes intermédiaires (1)'!$F$53</definedName>
    <definedName name="_6037nr_E2">'5.1 Soldes intermédiaires (1)'!$F$9</definedName>
    <definedName name="_604nr_E1">'5.1 Soldes intermédiaires (1)'!$F$10</definedName>
    <definedName name="_605_08nr_E2">'5.1 Soldes intermédiaires (1)'!$F$12</definedName>
    <definedName name="_6053nr_E1">'5.1 Soldes intermédiaires (1)'!$F$11</definedName>
    <definedName name="_6055nr_E1">'5.1 Soldes intermédiaires (1)'!$F$45</definedName>
    <definedName name="_606nr_E2">'5.1 Soldes intermédiaires (1)'!$F$54</definedName>
    <definedName name="_607nr_E2">'5.1 Soldes intermédiaires (1)'!$F$13</definedName>
    <definedName name="_61_62AUnr_E1">'5.1 Soldes intermédiaires (1)'!$F$70</definedName>
    <definedName name="_611nr_E1">'5.1 Soldes intermédiaires (1)'!$F$55</definedName>
    <definedName name="_6127_E1">'5.1 Soldes intermédiaires (1)'!$F$23</definedName>
    <definedName name="_612nr_E1">'5.1 Soldes intermédiaires (1)'!$F$56</definedName>
    <definedName name="_613nr_E1">'5.1 Soldes intermédiaires (1)'!$F$57</definedName>
    <definedName name="_614nr_E1">'5.1 Soldes intermédiaires (1)'!$F$58</definedName>
    <definedName name="_6151nr_E1">'5.1 Soldes intermédiaires (1)'!$F$59</definedName>
    <definedName name="_6152nr_E1">'5.1 Soldes intermédiaires (1)'!$F$60</definedName>
    <definedName name="_6156nr_E1">'5.1 Soldes intermédiaires (1)'!$F$61</definedName>
    <definedName name="_6158nr_E1">'5.1 Soldes intermédiaires (1)'!$F$62</definedName>
    <definedName name="_616nr_E1">'5.1 Soldes intermédiaires (1)'!$F$63</definedName>
    <definedName name="_621nr_E1">'5.1 Soldes intermédiaires (1)'!$F$64</definedName>
    <definedName name="_622nr_E1">'5.1 Soldes intermédiaires (1)'!$F$65</definedName>
    <definedName name="_623nr_E1">'5.1 Soldes intermédiaires (1)'!$F$66</definedName>
    <definedName name="_625nr_E1">'5.1 Soldes intermédiaires (1)'!$F$67</definedName>
    <definedName name="_6283nr_E1">'5.1 Soldes intermédiaires (1)'!$F$68</definedName>
    <definedName name="_6285SAnr_E1">'5.1 Soldes intermédiaires (1)'!$F$69</definedName>
    <definedName name="_631_3nr_E1">'5.1 Soldes intermédiaires (1)'!$F$74</definedName>
    <definedName name="_635_7AUnr">'5.1 Soldes intermédiaires (1)'!$F$71</definedName>
    <definedName name="_641_8nr_E1">'5.1 Soldes intermédiaires (1)'!$F$75</definedName>
    <definedName name="_645_7_8nr_E1">'5.1 Soldes intermédiaires (1)'!$F$76</definedName>
    <definedName name="_651_58nr_E2">'5.2 Soldes intermédiaires (2)'!$F$22</definedName>
    <definedName name="_651_58nr_E3">'5.3 Autofinancement'!$C$16</definedName>
    <definedName name="_651_58nrp">'5.3 Autofinancement'!$D$16</definedName>
    <definedName name="_654nr_E2">'5.2 Soldes intermédiaires (2)'!$F$21</definedName>
    <definedName name="_654nr_E3">'5.3 Autofinancement'!$C$15</definedName>
    <definedName name="_654nrp">'5.3 Autofinancement'!$D$15</definedName>
    <definedName name="_655nr_E2">'5.2 Soldes intermédiaires (2)'!$F$27</definedName>
    <definedName name="_661121nr_E1">'5.1 Soldes intermédiaires (1)'!$F$31</definedName>
    <definedName name="_661122nr_E1">'5.1 Soldes intermédiaires (1)'!$F$32</definedName>
    <definedName name="_661123nr_E1">'5.1 Soldes intermédiaires (1)'!$F$33</definedName>
    <definedName name="_661124nr_E1">'5.1 Soldes intermédiaires (1)'!$F$34</definedName>
    <definedName name="_66114nr_E1">'5.1 Soldes intermédiaires (1)'!$F$14</definedName>
    <definedName name="_66115nr_E1">'5.1 Soldes intermédiaires (1)'!$F$19</definedName>
    <definedName name="_66116_18nr_E2">'5.2 Soldes intermédiaires (2)'!$F$28</definedName>
    <definedName name="_66119nr_E1">'5.1 Soldes intermédiaires (1)'!$F$35</definedName>
    <definedName name="_664_68nr_E2">'5.2 Soldes intermédiaires (2)'!$F$29</definedName>
    <definedName name="_667nr_E2">'5.2 Soldes intermédiaires (2)'!$F$30</definedName>
    <definedName name="_671n_E2">'5.2 Soldes intermédiaires (2)'!$F$40</definedName>
    <definedName name="_671n_E3">'5.3 Autofinancement'!$C$33</definedName>
    <definedName name="_671p">'5.3 Autofinancement'!$D$33</definedName>
    <definedName name="_675n_E2">'5.2 Soldes intermédiaires (2)'!$F$41</definedName>
    <definedName name="_675n_E3">'5.3 Autofinancement'!$C$40</definedName>
    <definedName name="_675p_E1">'5.3 Autofinancement'!$D$40</definedName>
    <definedName name="_678n_E2">'5.2 Soldes intermédiaires (2)'!$F$42</definedName>
    <definedName name="_678n_E3">'5.3 Autofinancement'!$C$34</definedName>
    <definedName name="_678p">'5.3 Autofinancement'!$D$34</definedName>
    <definedName name="_68">'5.3 Autofinancement'!$C$38</definedName>
    <definedName name="_681118nr_E1">'5.2 Soldes intermédiaires (2)'!$F$11</definedName>
    <definedName name="_681122nr_E1">'5.1 Soldes intermédiaires (1)'!$F$26</definedName>
    <definedName name="_681123_24nr_E1">'5.1 Soldes intermédiaires (1)'!$F$27</definedName>
    <definedName name="_68112315_245nr_E2">'5.2 Soldes intermédiaires (2)'!$F$12</definedName>
    <definedName name="_681125_28nr_E2">'5.2 Soldes intermédiaires (2)'!$F$13</definedName>
    <definedName name="_68112DIVnr">'5.2 Soldes intermédiaires (2)'!$F$101</definedName>
    <definedName name="_6812nr_E1">'5.2 Soldes intermédiaires (2)'!$F$15</definedName>
    <definedName name="_68157nr_E3">'5.2 Soldes intermédiaires (2)'!$F$16</definedName>
    <definedName name="_6815AUnr_E2">'5.2 Soldes intermédiaires (2)'!$F$17</definedName>
    <definedName name="_6816nr_E2">'5.2 Soldes intermédiaires (2)'!$F$18</definedName>
    <definedName name="_68173nr_E1">'5.2 Soldes intermédiaires (2)'!$F$19</definedName>
    <definedName name="_68174nr_E1">'5.2 Soldes intermédiaires (2)'!$F$20</definedName>
    <definedName name="_681PARnr_E1">'5.1 Soldes intermédiaires (1)'!$F$25</definedName>
    <definedName name="_681PARnr_E2">'5.3 Autofinancement'!$C$7</definedName>
    <definedName name="_681PARnrp">'5.3 Autofinancement'!$D$7</definedName>
    <definedName name="_6863_E1">'5.1 Soldes intermédiaires (1)'!$F$28</definedName>
    <definedName name="_6863_E3">'5.3 Autofinancement'!$C$46</definedName>
    <definedName name="_686sf6863">'5.2 Soldes intermédiaires (2)'!$F$32</definedName>
    <definedName name="_686sf6863_E1">'5.3 Autofinancement'!$C$24</definedName>
    <definedName name="_686sf6863p_E1">'5.3 Autofinancement'!$D$24</definedName>
    <definedName name="_6871nr_E2">'5.2 Soldes intermédiaires (2)'!$F$43</definedName>
    <definedName name="_6872nr_E1">'5.1 Soldes intermédiaires (1)'!$F$29</definedName>
    <definedName name="_6872nr_E2">'5.3 Autofinancement'!$C$8</definedName>
    <definedName name="_6872nrp">'5.3 Autofinancement'!$D$8</definedName>
    <definedName name="_6875_6nr_E1">'5.2 Soldes intermédiaires (2)'!$F$44</definedName>
    <definedName name="_68p">'5.3 Autofinancement'!$D$38</definedName>
    <definedName name="_69_E1">'5.2 Soldes intermédiaires (2)'!$F$46</definedName>
    <definedName name="_69nr_E1">'5.3 Autofinancement'!$C$35</definedName>
    <definedName name="_69nrbis">'5.2 Soldes intermédiaires (2)'!$H$46</definedName>
    <definedName name="_69nrbisp">'5.2 Soldes intermédiaires (2)'!$I$46</definedName>
    <definedName name="_69nrp">'5.3 Autofinancement'!$D$35</definedName>
    <definedName name="_701_E1">'5.1 Soldes intermédiaires (1)'!$C$7</definedName>
    <definedName name="_703_E1">'5.1 Soldes intermédiaires (1)'!$C$40</definedName>
    <definedName name="_7041_E1">'5.1 Soldes intermédiaires (1)'!$C$23</definedName>
    <definedName name="_7043_E1">'5.1 Soldes intermédiaires (1)'!$C$24</definedName>
    <definedName name="_7047_E1">'5.1 Soldes intermédiaires (1)'!$C$8</definedName>
    <definedName name="_70476_E1">'5.1 Soldes intermédiaires (1)'!$C$25</definedName>
    <definedName name="_704SF41_43_47">'5.1 Soldes intermédiaires (1)'!$C$26</definedName>
    <definedName name="_705_E1">'5.1 Soldes intermédiaires (1)'!$C$45</definedName>
    <definedName name="_7061_2_72">'5.1 Soldes intermédiaires (1)'!$C$19</definedName>
    <definedName name="_7063_E1">'5.1 Soldes intermédiaires (1)'!$C$9</definedName>
    <definedName name="_7064_8">'5.1 Soldes intermédiaires (1)'!$C$46</definedName>
    <definedName name="_708_AU_E1">'5.1 Soldes intermédiaires (1)'!$C$48</definedName>
    <definedName name="_7086_E1">'5.1 Soldes intermédiaires (1)'!$C$47</definedName>
    <definedName name="_7133_E1">'5.1 Soldes intermédiaires (1)'!$F$15</definedName>
    <definedName name="_7135_E1">'5.1 Soldes intermédiaires (1)'!$F$16</definedName>
    <definedName name="_721_23SF32">'5.1 Soldes intermédiaires (1)'!$C$44</definedName>
    <definedName name="_7222_E1">'5.1 Soldes intermédiaires (1)'!$C$27</definedName>
    <definedName name="_72232_E1">'5.1 Soldes intermédiaires (1)'!$C$10</definedName>
    <definedName name="_742_E1">'5.1 Soldes intermédiaires (1)'!$C$35</definedName>
    <definedName name="_743_E1">'5.1 Soldes intermédiaires (1)'!$C$36</definedName>
    <definedName name="_744_E1">'5.1 Soldes intermédiaires (1)'!$C$71</definedName>
    <definedName name="_75148_E2">'5.2 Soldes intermédiaires (2)'!$C$19</definedName>
    <definedName name="_75148_E3">'5.3 Autofinancement'!$C$13</definedName>
    <definedName name="_75148p_E3">'5.3 Autofinancement'!$D$13</definedName>
    <definedName name="_755_E2">'5.2 Soldes intermédiaires (2)'!$C$27</definedName>
    <definedName name="_7583_E1">'5.1 Soldes intermédiaires (1)'!$C$68</definedName>
    <definedName name="_7611_E1">'5.2 Soldes intermédiaires (2)'!$C$28</definedName>
    <definedName name="_7612_E1">'5.1 Soldes intermédiaires (1)'!$C$11</definedName>
    <definedName name="_7613_E1">'5.2 Soldes intermédiaires (2)'!$C$29</definedName>
    <definedName name="_7618_E1">'5.2 Soldes intermédiaires (2)'!$C$30</definedName>
    <definedName name="_762_E1">'5.2 Soldes intermédiaires (2)'!$C$31</definedName>
    <definedName name="_76261_2_E1">'5.1 Soldes intermédiaires (1)'!$C$20</definedName>
    <definedName name="_763_64_E2">'5.2 Soldes intermédiaires (2)'!$C$32</definedName>
    <definedName name="_767_E2">'5.2 Soldes intermédiaires (2)'!$C$34</definedName>
    <definedName name="_771_E2">'5.2 Soldes intermédiaires (2)'!$C$40</definedName>
    <definedName name="_771_E3">'5.3 Autofinancement'!$C$29</definedName>
    <definedName name="_771p_E1">'5.3 Autofinancement'!$D$29</definedName>
    <definedName name="_775_E2">'5.2 Soldes intermédiaires (2)'!$C$41</definedName>
    <definedName name="_775_E3">'5.3 Autofinancement'!$C$41</definedName>
    <definedName name="_775p_E1">'5.3 Autofinancement'!$D$41</definedName>
    <definedName name="_777_E2">'5.1 Soldes intermédiaires (1)'!$C$37</definedName>
    <definedName name="_777_E3">'5.3 Autofinancement'!$C$10</definedName>
    <definedName name="_777_E4">'5.3 Autofinancement'!$C$42</definedName>
    <definedName name="_777p_E1">'5.3 Autofinancement'!$D$10</definedName>
    <definedName name="_777p_E2">'5.3 Autofinancement'!$D$42</definedName>
    <definedName name="_778_E2">'5.2 Soldes intermédiaires (2)'!$C$42</definedName>
    <definedName name="_778_E3">'5.3 Autofinancement'!$C$30</definedName>
    <definedName name="_778p_E1">'5.3 Autofinancement'!$D$30</definedName>
    <definedName name="_78">'5.3 Autofinancement'!$C$39</definedName>
    <definedName name="_7811_E1">'5.2 Soldes intermédiaires (2)'!$C$9</definedName>
    <definedName name="_78157_E3">'5.2 Soldes intermédiaires (2)'!$C$10</definedName>
    <definedName name="_7815AU_E1">'5.2 Soldes intermédiaires (2)'!$C$11</definedName>
    <definedName name="_7816_E1">'5.2 Soldes intermédiaires (2)'!$C$13</definedName>
    <definedName name="_78173_E1">'5.2 Soldes intermédiaires (2)'!$C$14</definedName>
    <definedName name="_78174_E1">'5.2 Soldes intermédiaires (2)'!$C$15</definedName>
    <definedName name="_786_E2">'5.2 Soldes intermédiaires (2)'!$C$35</definedName>
    <definedName name="_786_E3">'5.3 Autofinancement'!$C$20</definedName>
    <definedName name="_7872_E1">'5.3 Autofinancement'!$C$9</definedName>
    <definedName name="_7872_E2">'5.1 Soldes intermédiaires (1)'!$C$38</definedName>
    <definedName name="_7872p_E1">'5.3 Autofinancement'!$D$9</definedName>
    <definedName name="_787SF25_26">'5.2 Soldes intermédiaires (2)'!$C$43</definedName>
    <definedName name="_78p">'5.3 Autofinancement'!$D$39</definedName>
    <definedName name="_791AU_E1">'5.2 Soldes intermédiaires (2)'!$C$18</definedName>
    <definedName name="_791AU_E2">'5.3 Autofinancement'!$C$12</definedName>
    <definedName name="_791AUp_E2">'5.3 Autofinancement'!$D$12</definedName>
    <definedName name="_796_E1">'5.1 Soldes intermédiaires (1)'!$C$39</definedName>
    <definedName name="_796sf7963">'5.2 Soldes intermédiaires (2)'!$C$36</definedName>
    <definedName name="_797_E2">'5.2 Soldes intermédiaires (2)'!$C$44</definedName>
    <definedName name="_797_E3">'5.3 Autofinancement'!$C$31</definedName>
    <definedName name="_797p_E1">'5.3 Autofinancement'!$D$31</definedName>
    <definedName name="_aacrefr">'5.4 Financement (1) '!$I$38</definedName>
    <definedName name="_aacrefrp">'5.4 Financement (1) '!$J$38</definedName>
    <definedName name="_adeprefr">'5.4 Financement (1) '!$I$40</definedName>
    <definedName name="_adeprefrp">'5.4 Financement (1) '!$J$40</definedName>
    <definedName name="_aicrefr">'5.4 Financement (1) '!$I$42</definedName>
    <definedName name="_aicrefrp">'5.4 Financement (1) '!$J$42</definedName>
    <definedName name="_alorefr">'5.4 Financement (1) '!$I$37</definedName>
    <definedName name="_alorefrp">'5.4 Financement (1) '!$J$37</definedName>
    <definedName name="_aparrefr">'5.4 Financement (1) '!$I$41</definedName>
    <definedName name="_aparrefrp">'5.4 Financement (1) '!$J$41</definedName>
    <definedName name="_aresrefr">'5.4 Financement (1) '!$I$39</definedName>
    <definedName name="_aresrefrp">'5.4 Financement (1) '!$J$39</definedName>
    <definedName name="_cafobs">'5.3 Autofinancement'!$A$55</definedName>
    <definedName name="_imcemfr1">'5.4 Financement (1) '!$D$15</definedName>
    <definedName name="_imcemfr1p">'5.4 Financement (1) '!$E$15</definedName>
    <definedName name="_imcemfr2">'5.4 Financement (1) '!$D$16</definedName>
    <definedName name="_imcemfr2p">'5.4 Financement (1) '!$E$16</definedName>
    <definedName name="_imcemfr3">'5.4 Financement (1) '!$D$18</definedName>
    <definedName name="_imcemfr3p">'5.4 Financement (1) '!$E$18</definedName>
    <definedName name="_imcemfr4">'5.4 Financement (1) '!$D$19</definedName>
    <definedName name="_imcemfr4p">'5.4 Financement (1) '!$E$19</definedName>
    <definedName name="_imcrefr">'5.4 Financement (1) '!$I$14</definedName>
    <definedName name="_imcrefrp">'5.4 Financement (1) '!$J$14</definedName>
    <definedName name="_imfemfr1">'5.4 Financement (1) '!$D$23</definedName>
    <definedName name="_imfemfr1p">'5.4 Financement (1) '!$E$23</definedName>
    <definedName name="_imfemfr2">'5.4 Financement (1) '!$D$24</definedName>
    <definedName name="_imfemfr2p">'5.4 Financement (1) '!$E$24</definedName>
    <definedName name="_imfemfr3">'5.4 Financement (1) '!$D$25</definedName>
    <definedName name="_imfemfr3p">'5.4 Financement (1) '!$E$25</definedName>
    <definedName name="_imfemfr4">'5.4 Financement (1) '!$D$26</definedName>
    <definedName name="_imfemfr4p">'5.4 Financement (1) '!$E$26</definedName>
    <definedName name="_imfrefr1">'5.4 Financement (1) '!$I$23</definedName>
    <definedName name="_imfrefr1p">'5.4 Financement (1) '!$J$23</definedName>
    <definedName name="_imfrefr2">'5.4 Financement (1) '!$I$24</definedName>
    <definedName name="_imfrefr2p">'5.4 Financement (1) '!$J$24</definedName>
    <definedName name="_imfrefr3">'5.4 Financement (1) '!$I$25</definedName>
    <definedName name="_imfrefr3p">'5.4 Financement (1) '!$J$25</definedName>
    <definedName name="_imfrefr4">'5.4 Financement (1) '!$I$26</definedName>
    <definedName name="_imfrefr4p">'5.4 Financement (1) '!$J$26</definedName>
    <definedName name="_imiemfr">'5.4 Financement (1) '!$D$12</definedName>
    <definedName name="_imiemfrp">'5.4 Financement (1) '!$E$12</definedName>
    <definedName name="_imirefr">'5.4 Financement (1) '!$I$12</definedName>
    <definedName name="_imirefrp">'5.4 Financement (1) '!$J$12</definedName>
    <definedName name="_imlemfr">'5.4 Financement (1) '!$D$21</definedName>
    <definedName name="_imlemfrp">'5.4 Financement (1) '!$E$21</definedName>
    <definedName name="_imlrefr">'5.4 Financement (1) '!$I$21</definedName>
    <definedName name="_imlrefrp">'5.4 Financement (1) '!$J$21</definedName>
    <definedName name="_nom_E51">'5.1 Soldes intermédiaires (1)'!$A$1</definedName>
    <definedName name="_nom_E52">'5.2 Soldes intermédiaires (2)'!$A$1</definedName>
    <definedName name="_nom_E53">'5.3 Autofinancement'!$A$1</definedName>
    <definedName name="_nom_E54">'5.4 Financement (1) '!$A$1</definedName>
    <definedName name="_nom_E55">'5.5 Financement (2)'!$A$1</definedName>
    <definedName name="_P74_D_E2">'5.2 Soldes intermédiaires (2)'!$C$33</definedName>
    <definedName name="_racemfr">'5.4 Financement (1) '!$D$38</definedName>
    <definedName name="_racemfrp">'5.4 Financement (1) '!$E$38</definedName>
    <definedName name="_rdepemfr">'5.4 Financement (1) '!$D$40</definedName>
    <definedName name="_rdepemfrp">'5.4 Financement (1) '!$E$40</definedName>
    <definedName name="_ricemfr">'5.4 Financement (1) '!$D$42</definedName>
    <definedName name="_ricemfrp">'5.4 Financement (1) '!$E$42</definedName>
    <definedName name="_rloemfr">'5.4 Financement (1) '!$D$37</definedName>
    <definedName name="_rloemfrp">'5.4 Financement (1) '!$E$37</definedName>
    <definedName name="_rparemfr">'5.4 Financement (1) '!$D$41</definedName>
    <definedName name="_rparemfrp">'5.4 Financement (1) '!$E$41</definedName>
    <definedName name="_rresemfr">'5.4 Financement (1) '!$D$39</definedName>
    <definedName name="_rresemfrp">'5.4 Financement (1) '!$E$39</definedName>
    <definedName name="_S_7221_E1">'5.1 Soldes intermédiaires (1)'!$C$43</definedName>
    <definedName name="_S_AMIC_E2">'5.4 Financement (1) '!$I$9</definedName>
    <definedName name="_S_AMICp">'5.3 Autofinancement'!$D$46</definedName>
    <definedName name="_S_AMICp_E2">'5.4 Financement (1) '!$J$9</definedName>
    <definedName name="_S_AUCO">'5.3 Autofinancement'!$C$27</definedName>
    <definedName name="_S_AUCOp">'5.3 Autofinancement'!$D$27</definedName>
    <definedName name="_S_AUNET">'5.3 Autofinancement'!$C$36</definedName>
    <definedName name="_S_AUNET1">'5.3 Autofinancement'!$C$47</definedName>
    <definedName name="_S_AUNET1p">'5.3 Autofinancement'!$D$47</definedName>
    <definedName name="_S_AUNETp">'5.3 Autofinancement'!$D$36</definedName>
    <definedName name="_S_BBAC">'5.5 Financement (2)'!$C$24</definedName>
    <definedName name="_S_BBHE">'5.5 Financement (2)'!$C$59</definedName>
    <definedName name="_S_BBLO">'5.5 Financement (2)'!$C$44</definedName>
    <definedName name="_S_BTR">'5.5 Financement (2)'!$C$66</definedName>
    <definedName name="_S_CAFPCG">'5.3 Autofinancement'!$C$43</definedName>
    <definedName name="_S_CAFPCG_E1">'5.4 Financement (1) '!$I$7</definedName>
    <definedName name="_S_CAFPCGp">'5.3 Autofinancement'!$D$43</definedName>
    <definedName name="_S_CAFPCGp_E1">'5.4 Financement (1) '!$J$7</definedName>
    <definedName name="_S_CHAFI">'5.3 Autofinancement'!$C$25</definedName>
    <definedName name="_S_CHAFIp">'5.3 Autofinancement'!$D$25</definedName>
    <definedName name="_S_CSIG1">'5.1 Soldes intermédiaires (1)'!$F$17</definedName>
    <definedName name="_S_CSIG2">'5.1 Soldes intermédiaires (1)'!$F$21</definedName>
    <definedName name="_S_CSIG3">'5.1 Soldes intermédiaires (1)'!$F$41</definedName>
    <definedName name="_S_CSIG4">'5.1 Soldes intermédiaires (1)'!$F$49</definedName>
    <definedName name="_S_CSIG5">'5.1 Soldes intermédiaires (1)'!$F$72</definedName>
    <definedName name="_S_CSIG6">'5.1 Soldes intermédiaires (1)'!$F$77</definedName>
    <definedName name="_S_CSIG7">'5.2 Soldes intermédiaires (2)'!$F$24</definedName>
    <definedName name="_S_CSIG8">'5.2 Soldes intermédiaires (2)'!$F$37</definedName>
    <definedName name="_S_CSIG8_E1">'5.3 Autofinancement'!$C$23</definedName>
    <definedName name="_S_CSIG8p_E1">'5.3 Autofinancement'!$D$23</definedName>
    <definedName name="_S_CSIG9">'5.2 Soldes intermédiaires (2)'!$F$45</definedName>
    <definedName name="_S_DBAC">'5.5 Financement (2)'!$D$24</definedName>
    <definedName name="_S_DBHE">'5.5 Financement (2)'!$D$59</definedName>
    <definedName name="_S_DBLO">'5.5 Financement (2)'!$D$44</definedName>
    <definedName name="_S_DTR">'5.5 Financement (2)'!$D$66</definedName>
    <definedName name="_S_EBE">'5.1 Soldes intermédiaires (1)'!$H$78</definedName>
    <definedName name="_S_EBE_E1">'5.3 Autofinancement'!$C$5</definedName>
    <definedName name="_S_EBE1">'5.1 Soldes intermédiaires (1)'!$H$77</definedName>
    <definedName name="_S_EBE1p">'5.1 Soldes intermédiaires (1)'!$I$77</definedName>
    <definedName name="_S_EBEp">'5.1 Soldes intermédiaires (1)'!$I$78</definedName>
    <definedName name="_S_EBEp_E1">'5.3 Autofinancement'!$D$5</definedName>
    <definedName name="_S_EMFR">'5.4 Financement (1) '!$D$44</definedName>
    <definedName name="_S_EMFR1">'5.4 Financement (1) '!$D$10</definedName>
    <definedName name="_S_EMFR1p">'5.4 Financement (1) '!$E$10</definedName>
    <definedName name="_S_EMFR2">'5.4 Financement (1) '!$D$31</definedName>
    <definedName name="_S_EMFR2p">'5.4 Financement (1) '!$E$31</definedName>
    <definedName name="_S_EMFR3">'5.4 Financement (1) '!$D$35</definedName>
    <definedName name="_S_EMFR3p">'5.4 Financement (1) '!$E$35</definedName>
    <definedName name="_S_EMFR4">'5.4 Financement (1) '!$D$36</definedName>
    <definedName name="_S_EMFR4p">'5.4 Financement (1) '!$E$36</definedName>
    <definedName name="_S_EMFRp">'5.4 Financement (1) '!$E$44</definedName>
    <definedName name="_S_LEXE_E3">'5.3 Autofinancement'!$C$26</definedName>
    <definedName name="_S_LEXE_E4">'5.3 Autofinancement'!$C$44</definedName>
    <definedName name="_S_LEXEp">'5.3 Autofinancement'!$D$26</definedName>
    <definedName name="_S_LEXEp_E1">'5.3 Autofinancement'!$D$44</definedName>
    <definedName name="_S_MAAC">'5.1 Soldes intermédiaires (1)'!$H$17</definedName>
    <definedName name="_S_MAACp">'5.1 Soldes intermédiaires (1)'!$I$17</definedName>
    <definedName name="_S_MABT">'5.1 Soldes intermédiaires (1)'!$H$50</definedName>
    <definedName name="_S_MABTp">'5.1 Soldes intermédiaires (1)'!$I$50</definedName>
    <definedName name="_S_MALO">'5.1 Soldes intermédiaires (1)'!$H$41</definedName>
    <definedName name="_S_MALOp">'5.1 Soldes intermédiaires (1)'!$I$41</definedName>
    <definedName name="_S_MAPD">'5.1 Soldes intermédiaires (1)'!$H$49</definedName>
    <definedName name="_S_MAPDp">'5.1 Soldes intermédiaires (1)'!$I$49</definedName>
    <definedName name="_S_MAPR">'5.1 Soldes intermédiaires (1)'!$H$21</definedName>
    <definedName name="_S_MAPRp">'5.1 Soldes intermédiaires (1)'!$I$21</definedName>
    <definedName name="_S_PROFI">'5.3 Autofinancement'!$C$21</definedName>
    <definedName name="_S_PROFIp">'5.3 Autofinancement'!$D$21</definedName>
    <definedName name="_S_PSIG1">'5.1 Soldes intermédiaires (1)'!$C$17</definedName>
    <definedName name="_S_PSIG2">'5.1 Soldes intermédiaires (1)'!$C$21</definedName>
    <definedName name="_S_PSIG3">'5.1 Soldes intermédiaires (1)'!$C$41</definedName>
    <definedName name="_S_PSIG4">'5.1 Soldes intermédiaires (1)'!$C$49</definedName>
    <definedName name="_S_PSIG5">'5.1 Soldes intermédiaires (1)'!$C$72</definedName>
    <definedName name="_S_PSIG7">'5.2 Soldes intermédiaires (2)'!$C$24</definedName>
    <definedName name="_S_PSIG8">'5.2 Soldes intermédiaires (2)'!$C$37</definedName>
    <definedName name="_S_PSIG8_E1">'5.3 Autofinancement'!$C$19</definedName>
    <definedName name="_S_PSIG9">'5.2 Soldes intermédiaires (2)'!$C$45</definedName>
    <definedName name="_S_REAE">'5.4 Financement (1) '!$D$27</definedName>
    <definedName name="_S_REAEp">'5.4 Financement (1) '!$E$27</definedName>
    <definedName name="_S_RECO">'5.2 Soldes intermédiaires (2)'!$H$38</definedName>
    <definedName name="_S_RECOp">'5.2 Soldes intermédiaires (2)'!$I$38</definedName>
    <definedName name="_S_REFI">'5.2 Soldes intermédiaires (2)'!$H$47</definedName>
    <definedName name="_S_REFI_E1">'5.3 Autofinancement'!$C$37</definedName>
    <definedName name="_S_REFIp">'5.2 Soldes intermédiaires (2)'!$I$47</definedName>
    <definedName name="_S_REFIp_E1">'5.3 Autofinancement'!$D$37</definedName>
    <definedName name="_S_REFR">'5.4 Financement (1) '!$I$43</definedName>
    <definedName name="_S_REFR1">'5.4 Financement (1) '!$I$5</definedName>
    <definedName name="_S_REFR1p">'5.4 Financement (1) '!$J$5</definedName>
    <definedName name="_S_REFR2">'5.4 Financement (1) '!$I$10</definedName>
    <definedName name="_S_REFR2p">'5.4 Financement (1) '!$J$10</definedName>
    <definedName name="_S_REFR3">'5.4 Financement (1) '!$I$31</definedName>
    <definedName name="_S_REFR3p">'5.4 Financement (1) '!$J$31</definedName>
    <definedName name="_S_REFR4">'5.4 Financement (1) '!$I$35</definedName>
    <definedName name="_S_REFR4p">'5.4 Financement (1) '!$J$35</definedName>
    <definedName name="_S_REFR5">'5.4 Financement (1) '!$I$36</definedName>
    <definedName name="_S_REFR5p">'5.4 Financement (1) '!$J$36</definedName>
    <definedName name="_S_REFRp">'5.4 Financement (1) '!$J$43</definedName>
    <definedName name="_S_RESU">'5.2 Soldes intermédiaires (2)'!$H$25</definedName>
    <definedName name="_S_RESU1">'5.2 Soldes intermédiaires (2)'!$H$24</definedName>
    <definedName name="_S_RESU1p">'5.2 Soldes intermédiaires (2)'!$I$24</definedName>
    <definedName name="_S_RESUp">'5.2 Soldes intermédiaires (2)'!$I$25</definedName>
    <definedName name="_S_SIGEX">'5.2 Soldes intermédiaires (2)'!$H$45</definedName>
    <definedName name="_S_SIGEXp">'5.2 Soldes intermédiaires (2)'!$I$45</definedName>
    <definedName name="_S_SIGFI">'5.2 Soldes intermédiaires (2)'!$H$37</definedName>
    <definedName name="_S_SIGFIp">'5.2 Soldes intermédiaires (2)'!$I$37</definedName>
    <definedName name="_S_SIGQUO">'5.2 Soldes intermédiaires (2)'!$H$27</definedName>
    <definedName name="_S_SIGQUO_E1">'5.3 Autofinancement'!$C$17</definedName>
    <definedName name="_S_SIGQUO_E1p">'5.3 Autofinancement'!$D$17</definedName>
    <definedName name="_S_SIGQUOp">'5.2 Soldes intermédiaires (2)'!$I$27</definedName>
    <definedName name="_S_VA">'5.1 Soldes intermédiaires (1)'!$H$73</definedName>
    <definedName name="_S_VA1">'5.1 Soldes intermédiaires (1)'!$H$72</definedName>
    <definedName name="_S_VA1p">'5.1 Soldes intermédiaires (1)'!$I$72</definedName>
    <definedName name="_S_VAp">'5.1 Soldes intermédiaires (1)'!$I$73</definedName>
    <definedName name="_S_VARBAC">'5.5 Financement (2)'!$E$25</definedName>
    <definedName name="_S_VARBACp">'5.5 Financement (2)'!$F$25</definedName>
    <definedName name="_S_VARBFR">'5.5 Financement (2)'!$E$61</definedName>
    <definedName name="_S_VARBFRp">'5.5 Financement (2)'!$F$61</definedName>
    <definedName name="_S_VARBHE">'5.5 Financement (2)'!$E$60</definedName>
    <definedName name="_S_VARBHEp">'5.5 Financement (2)'!$F$60</definedName>
    <definedName name="_S_VARBLO">'5.5 Financement (2)'!$E$46</definedName>
    <definedName name="_S_VARBLOp">'5.5 Financement (2)'!$F$46</definedName>
    <definedName name="_S_VARFR">'5.4 Financement (1) '!$I$44</definedName>
    <definedName name="_S_VARFRbis">'5.5 Financement (2)'!$E$68</definedName>
    <definedName name="_S_VARFRbisp">'5.5 Financement (2)'!$F$68</definedName>
    <definedName name="_S_VARFRp">'5.4 Financement (1) '!$J$44</definedName>
    <definedName name="_S_VARTR">'5.5 Financement (2)'!$E$67</definedName>
    <definedName name="_S_VARTRp">'5.5 Financement (2)'!$F$67</definedName>
    <definedName name="_sig1">'5.1 Soldes intermédiaires (1)'!$A$81</definedName>
    <definedName name="_sig2">'5.2 Soldes intermédiaires (2)'!$A$50</definedName>
    <definedName name="_TCr_E1">'5.1 Soldes intermédiaires (1)'!$F$38</definedName>
    <definedName name="Notice_F05_1_web">'5.1 Soldes intermédiaires (1)'!$C$1</definedName>
    <definedName name="Notice_F05_2_web">'5.2 Soldes intermédiaires (2)'!$C$1</definedName>
    <definedName name="Notice_F05_3_web">'5.3 Autofinancement'!$B$3</definedName>
    <definedName name="Notice_F05_4_web">'5.4 Financement (1) '!$D$1</definedName>
    <definedName name="Notice_F05_5_web">'5.5 Financement (2)'!$C$3</definedName>
    <definedName name="_xlnm.Print_Area" localSheetId="0">'5.1 Soldes intermédiaires (1)'!$A$1:$I$84</definedName>
    <definedName name="_xlnm.Print_Area" localSheetId="1">'5.2 Soldes intermédiaires (2)'!$A$1:$I$53</definedName>
    <definedName name="_xlnm.Print_Area" localSheetId="2">'5.3 Autofinancement'!$A$1:$D$61</definedName>
    <definedName name="_xlnm.Print_Area" localSheetId="3">'5.4 Financement (1) '!$A$1:$J$50</definedName>
    <definedName name="_xlnm.Print_Area" localSheetId="4">'5.5 Financement (2)'!$A$1:$F$70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18" i="4" l="1" a="1"/>
  <c r="D18" i="4" s="1"/>
  <c r="I38" i="4" a="1"/>
  <c r="I38" i="4" s="1"/>
  <c r="I37" i="4" l="1" a="1"/>
  <c r="I37" i="4" s="1"/>
  <c r="D38" i="4" a="1"/>
  <c r="D38" i="4" s="1"/>
  <c r="D37" i="4" a="1"/>
  <c r="D37" i="4" s="1"/>
  <c r="C44" i="3" a="1"/>
  <c r="C44" i="3" s="1"/>
  <c r="C26" i="3" a="1"/>
  <c r="C26" i="3" s="1"/>
  <c r="A1" i="5" a="1"/>
  <c r="A1" i="5" s="1"/>
  <c r="A1" i="4" a="1"/>
  <c r="A1" i="4" s="1"/>
  <c r="A1" i="3" a="1"/>
  <c r="A1" i="3" s="1"/>
  <c r="A1" i="2" a="1"/>
  <c r="A1" i="2" s="1"/>
  <c r="A1" i="1" a="1"/>
  <c r="A1" i="1" s="1"/>
  <c r="D23" i="4" a="1"/>
  <c r="D23" i="4" s="1"/>
  <c r="D26" i="4" a="1"/>
  <c r="D26" i="4" s="1"/>
  <c r="D25" i="4" a="1"/>
  <c r="D25" i="4" s="1"/>
  <c r="D12" i="4" a="1"/>
  <c r="D12" i="4" s="1"/>
  <c r="D24" i="4" a="1"/>
  <c r="D24" i="4" s="1"/>
  <c r="D21" i="4" a="1"/>
  <c r="D21" i="4" s="1"/>
  <c r="D19" i="4" a="1"/>
  <c r="D19" i="4" s="1"/>
  <c r="C71" i="1" l="1" a="1"/>
  <c r="C71" i="1" s="1"/>
  <c r="D42" i="3" a="1"/>
  <c r="D42" i="3" s="1"/>
  <c r="D41" i="3" a="1"/>
  <c r="D41" i="3" s="1"/>
  <c r="D40" i="3" a="1"/>
  <c r="D40" i="3" s="1"/>
  <c r="D39" i="3" a="1"/>
  <c r="D39" i="3" s="1"/>
  <c r="D38" i="3" a="1"/>
  <c r="D38" i="3" s="1"/>
  <c r="D35" i="3" a="1"/>
  <c r="D35" i="3" s="1"/>
  <c r="D34" i="3" a="1"/>
  <c r="D34" i="3" s="1"/>
  <c r="D33" i="3" a="1"/>
  <c r="D33" i="3" s="1"/>
  <c r="D31" i="3" a="1"/>
  <c r="D31" i="3" s="1"/>
  <c r="D30" i="3" a="1"/>
  <c r="D30" i="3" s="1"/>
  <c r="D29" i="3" a="1"/>
  <c r="D29" i="3" s="1"/>
  <c r="D13" i="3" a="1"/>
  <c r="D13" i="3" s="1"/>
  <c r="D15" i="3" a="1"/>
  <c r="D15" i="3" s="1"/>
  <c r="D12" i="3" a="1"/>
  <c r="D12" i="3" s="1"/>
  <c r="D10" i="3" a="1"/>
  <c r="D10" i="3" s="1"/>
  <c r="D7" i="3" a="1"/>
  <c r="D7" i="3" s="1"/>
  <c r="C42" i="3" a="1"/>
  <c r="C42" i="3" s="1"/>
  <c r="C41" i="3" a="1"/>
  <c r="C41" i="3" s="1"/>
  <c r="C40" i="3" a="1"/>
  <c r="C40" i="3" s="1"/>
  <c r="C39" i="3" a="1"/>
  <c r="C39" i="3" s="1"/>
  <c r="C38" i="3" a="1"/>
  <c r="C38" i="3" s="1"/>
  <c r="C35" i="3" a="1"/>
  <c r="C35" i="3" s="1"/>
  <c r="C34" i="3" a="1"/>
  <c r="C34" i="3" s="1"/>
  <c r="C33" i="3" a="1"/>
  <c r="C33" i="3" s="1"/>
  <c r="C31" i="3" a="1"/>
  <c r="C31" i="3" s="1"/>
  <c r="C30" i="3" a="1"/>
  <c r="C30" i="3" s="1"/>
  <c r="C29" i="3" a="1"/>
  <c r="C29" i="3" s="1"/>
  <c r="C24" i="3" a="1"/>
  <c r="C24" i="3" s="1"/>
  <c r="C20" i="3" a="1"/>
  <c r="C20" i="3" s="1"/>
  <c r="C16" i="3" a="1"/>
  <c r="C16" i="3" s="1"/>
  <c r="C15" i="3" a="1"/>
  <c r="C15" i="3" s="1"/>
  <c r="C13" i="3" a="1"/>
  <c r="C13" i="3" s="1"/>
  <c r="C12" i="3" a="1"/>
  <c r="C12" i="3" s="1"/>
  <c r="C10" i="3" a="1"/>
  <c r="C10" i="3" s="1"/>
  <c r="C7" i="3" a="1"/>
  <c r="C7" i="3" s="1"/>
  <c r="C44" i="2" a="1"/>
  <c r="C44" i="2" s="1"/>
  <c r="C43" i="2" a="1"/>
  <c r="C43" i="2" s="1"/>
  <c r="C42" i="2" a="1"/>
  <c r="C42" i="2" s="1"/>
  <c r="C41" i="2" a="1"/>
  <c r="C41" i="2" s="1"/>
  <c r="C40" i="2" a="1"/>
  <c r="C40" i="2" s="1"/>
  <c r="C36" i="2" a="1"/>
  <c r="C36" i="2" s="1"/>
  <c r="C35" i="2" a="1"/>
  <c r="C35" i="2" s="1"/>
  <c r="C34" i="2" a="1"/>
  <c r="C34" i="2" s="1"/>
  <c r="C33" i="2" a="1"/>
  <c r="C33" i="2" s="1"/>
  <c r="C32" i="2" a="1"/>
  <c r="C32" i="2" s="1"/>
  <c r="C31" i="2" a="1"/>
  <c r="C31" i="2" s="1"/>
  <c r="C30" i="2" a="1"/>
  <c r="C30" i="2" s="1"/>
  <c r="C28" i="2" a="1"/>
  <c r="C28" i="2" s="1"/>
  <c r="C27" i="2" a="1"/>
  <c r="C27" i="2" s="1"/>
  <c r="C19" i="2" a="1"/>
  <c r="C19" i="2" s="1"/>
  <c r="C18" i="2" a="1"/>
  <c r="C18" i="2" s="1"/>
  <c r="C15" i="2" a="1"/>
  <c r="C15" i="2" s="1"/>
  <c r="F46" i="2" a="1"/>
  <c r="F46" i="2" s="1"/>
  <c r="F44" i="2" a="1"/>
  <c r="F44" i="2" s="1"/>
  <c r="F43" i="2" a="1"/>
  <c r="F43" i="2" s="1"/>
  <c r="F42" i="2" a="1"/>
  <c r="F42" i="2" s="1"/>
  <c r="F41" i="2" a="1"/>
  <c r="F41" i="2" s="1"/>
  <c r="F40" i="2" a="1"/>
  <c r="F40" i="2" s="1"/>
  <c r="F32" i="2" a="1"/>
  <c r="F32" i="2" s="1"/>
  <c r="F30" i="2" a="1"/>
  <c r="F30" i="2" s="1"/>
  <c r="F29" i="2" a="1"/>
  <c r="F29" i="2" s="1"/>
  <c r="F28" i="2" a="1"/>
  <c r="F28" i="2" s="1"/>
  <c r="F27" i="2" a="1"/>
  <c r="F27" i="2" s="1"/>
  <c r="F22" i="2" a="1"/>
  <c r="F22" i="2" s="1"/>
  <c r="F21" i="2" a="1"/>
  <c r="F21" i="2" s="1"/>
  <c r="F20" i="2" a="1"/>
  <c r="F20" i="2" s="1"/>
  <c r="F19" i="2" a="1"/>
  <c r="F19" i="2" s="1"/>
  <c r="F18" i="2" a="1"/>
  <c r="F18" i="2" s="1"/>
  <c r="F17" i="2" a="1"/>
  <c r="F17" i="2" s="1"/>
  <c r="F16" i="2" a="1"/>
  <c r="F16" i="2" s="1"/>
  <c r="F15" i="2" a="1"/>
  <c r="F15" i="2" s="1"/>
  <c r="F13" i="2" a="1"/>
  <c r="F13" i="2" s="1"/>
  <c r="C11" i="2" a="1"/>
  <c r="C11" i="2" s="1"/>
  <c r="C10" i="2" a="1"/>
  <c r="C10" i="2" s="1"/>
  <c r="F76" i="1" a="1"/>
  <c r="F76" i="1" s="1"/>
  <c r="F75" i="1" a="1"/>
  <c r="F75" i="1" s="1"/>
  <c r="F74" i="1" a="1"/>
  <c r="F74" i="1" s="1"/>
  <c r="C68" i="1" a="1"/>
  <c r="C68" i="1" s="1"/>
  <c r="F71" i="1" a="1"/>
  <c r="F71" i="1" s="1"/>
  <c r="F70" i="1" a="1"/>
  <c r="F70" i="1" s="1"/>
  <c r="F69" i="1" a="1"/>
  <c r="F69" i="1" s="1"/>
  <c r="F68" i="1" a="1"/>
  <c r="F68" i="1" s="1"/>
  <c r="F67" i="1" a="1"/>
  <c r="F67" i="1" s="1"/>
  <c r="F66" i="1" a="1"/>
  <c r="F66" i="1" s="1"/>
  <c r="F65" i="1" a="1"/>
  <c r="F65" i="1" s="1"/>
  <c r="F64" i="1" a="1"/>
  <c r="F64" i="1" s="1"/>
  <c r="F63" i="1" a="1"/>
  <c r="F63" i="1" s="1"/>
  <c r="F62" i="1" a="1"/>
  <c r="F62" i="1" s="1"/>
  <c r="F61" i="1" a="1"/>
  <c r="F61" i="1" s="1"/>
  <c r="F60" i="1" a="1"/>
  <c r="F60" i="1" s="1"/>
  <c r="F59" i="1" a="1"/>
  <c r="F59" i="1" s="1"/>
  <c r="F58" i="1" a="1"/>
  <c r="F58" i="1" s="1"/>
  <c r="F57" i="1" a="1"/>
  <c r="F57" i="1" s="1"/>
  <c r="F56" i="1" a="1"/>
  <c r="F56" i="1" s="1"/>
  <c r="F55" i="1" a="1"/>
  <c r="F55" i="1" s="1"/>
  <c r="F54" i="1" a="1"/>
  <c r="F54" i="1" s="1"/>
  <c r="F53" i="1" a="1"/>
  <c r="F53" i="1" s="1"/>
  <c r="F52" i="1" a="1"/>
  <c r="F52" i="1" s="1"/>
  <c r="F45" i="1" a="1"/>
  <c r="F45" i="1" s="1"/>
  <c r="C48" i="1" a="1"/>
  <c r="C48" i="1" s="1"/>
  <c r="C47" i="1" a="1"/>
  <c r="C47" i="1" s="1"/>
  <c r="C46" i="1" a="1"/>
  <c r="C46" i="1" s="1"/>
  <c r="C45" i="1" a="1"/>
  <c r="C45" i="1" s="1"/>
  <c r="C44" i="1" a="1"/>
  <c r="C44" i="1" s="1"/>
  <c r="F38" i="1" a="1"/>
  <c r="F38" i="1" s="1"/>
  <c r="C40" i="1" a="1"/>
  <c r="C40" i="1" s="1"/>
  <c r="C37" i="1" a="1"/>
  <c r="C37" i="1" s="1"/>
  <c r="C36" i="1" a="1"/>
  <c r="C36" i="1" s="1"/>
  <c r="C35" i="1" a="1"/>
  <c r="C35" i="1" s="1"/>
  <c r="F34" i="1" a="1"/>
  <c r="F34" i="1" s="1"/>
  <c r="F33" i="1" a="1"/>
  <c r="F33" i="1" s="1"/>
  <c r="F32" i="1" a="1"/>
  <c r="F32" i="1" s="1"/>
  <c r="F31" i="1" a="1"/>
  <c r="F31" i="1" s="1"/>
  <c r="F29" i="1" a="1"/>
  <c r="F29" i="1" s="1"/>
  <c r="F27" i="1" a="1"/>
  <c r="F27" i="1" s="1"/>
  <c r="C27" i="1" a="1"/>
  <c r="C27" i="1" s="1"/>
  <c r="C26" i="1" a="1"/>
  <c r="C26" i="1" s="1"/>
  <c r="C24" i="1" a="1"/>
  <c r="C24" i="1" s="1"/>
  <c r="C23" i="1" a="1"/>
  <c r="C23" i="1" s="1"/>
  <c r="C20" i="1" a="1"/>
  <c r="C20" i="1" s="1"/>
  <c r="F19" i="1" a="1"/>
  <c r="F19" i="1" s="1"/>
  <c r="C19" i="1" a="1"/>
  <c r="C19" i="1" s="1"/>
  <c r="F16" i="1" a="1"/>
  <c r="F16" i="1" s="1"/>
  <c r="F15" i="1" a="1"/>
  <c r="F15" i="1" s="1"/>
  <c r="F14" i="1" a="1"/>
  <c r="F14" i="1" s="1"/>
  <c r="F13" i="1" a="1"/>
  <c r="F13" i="1" s="1"/>
  <c r="F12" i="1" a="1"/>
  <c r="F12" i="1" s="1"/>
  <c r="F11" i="1" a="1"/>
  <c r="F11" i="1" s="1"/>
  <c r="F10" i="1" a="1"/>
  <c r="F10" i="1" s="1"/>
  <c r="F9" i="1" a="1"/>
  <c r="F9" i="1" s="1"/>
  <c r="F8" i="1" a="1"/>
  <c r="F8" i="1" s="1"/>
  <c r="F7" i="1" a="1"/>
  <c r="F7" i="1" s="1"/>
  <c r="C11" i="1" a="1"/>
  <c r="C11" i="1" s="1"/>
  <c r="C9" i="1" a="1"/>
  <c r="C9" i="1" s="1"/>
  <c r="C8" i="1" a="1"/>
  <c r="C8" i="1" s="1"/>
  <c r="C7" i="1" a="1"/>
  <c r="C7" i="1" s="1"/>
  <c r="C46" i="3" l="1"/>
  <c r="D25" i="3" l="1"/>
  <c r="C9" i="3" l="1"/>
  <c r="F49" i="1" l="1"/>
  <c r="C37" i="2" l="1"/>
  <c r="F37" i="2"/>
  <c r="C17" i="1"/>
  <c r="C72" i="1"/>
  <c r="F17" i="1"/>
  <c r="C41" i="1"/>
  <c r="C49" i="1"/>
  <c r="H49" i="1" s="1"/>
  <c r="H37" i="2" l="1"/>
  <c r="H46" i="2"/>
  <c r="C21" i="1" l="1"/>
  <c r="F72" i="1"/>
  <c r="H72" i="1" s="1"/>
  <c r="F77" i="1"/>
  <c r="H27" i="2" l="1"/>
  <c r="C24" i="2"/>
  <c r="C23" i="3" l="1"/>
  <c r="C25" i="3" s="1"/>
  <c r="F24" i="2"/>
  <c r="B14" i="3" l="1"/>
  <c r="B32" i="3" l="1"/>
  <c r="B28" i="3"/>
  <c r="B18" i="3"/>
  <c r="B11" i="3"/>
  <c r="F21" i="1" l="1"/>
  <c r="C8" i="3"/>
  <c r="I50" i="1"/>
  <c r="I73" i="1" s="1"/>
  <c r="I78" i="1" s="1"/>
  <c r="D59" i="5"/>
  <c r="C59" i="5"/>
  <c r="E60" i="5" s="1"/>
  <c r="D17" i="3"/>
  <c r="D44" i="3"/>
  <c r="C45" i="3"/>
  <c r="D45" i="3"/>
  <c r="J5" i="4"/>
  <c r="E10" i="4"/>
  <c r="I10" i="4"/>
  <c r="J10" i="4"/>
  <c r="D27" i="4"/>
  <c r="E27" i="4"/>
  <c r="I31" i="4"/>
  <c r="J31" i="4"/>
  <c r="E36" i="4"/>
  <c r="J36" i="4"/>
  <c r="D24" i="5"/>
  <c r="C44" i="5"/>
  <c r="E46" i="5" s="1"/>
  <c r="D44" i="5"/>
  <c r="F61" i="5"/>
  <c r="F68" i="5" s="1"/>
  <c r="C66" i="5"/>
  <c r="D66" i="5"/>
  <c r="C24" i="5"/>
  <c r="E25" i="5" s="1"/>
  <c r="E67" i="5" l="1"/>
  <c r="E44" i="4"/>
  <c r="J43" i="4"/>
  <c r="H24" i="2"/>
  <c r="C19" i="3"/>
  <c r="C21" i="3" s="1"/>
  <c r="C17" i="3"/>
  <c r="D36" i="4"/>
  <c r="H21" i="1"/>
  <c r="H77" i="1"/>
  <c r="D10" i="4"/>
  <c r="C45" i="2"/>
  <c r="I36" i="4"/>
  <c r="I25" i="2"/>
  <c r="I38" i="2" s="1"/>
  <c r="I47" i="2" s="1"/>
  <c r="D5" i="3"/>
  <c r="D27" i="3" s="1"/>
  <c r="E61" i="5"/>
  <c r="J44" i="4" l="1"/>
  <c r="D37" i="3"/>
  <c r="H17" i="1"/>
  <c r="D36" i="3"/>
  <c r="D44" i="4"/>
  <c r="E68" i="5"/>
  <c r="F41" i="1" l="1"/>
  <c r="H41" i="1" s="1"/>
  <c r="H50" i="1" s="1"/>
  <c r="H73" i="1" s="1"/>
  <c r="H78" i="1" s="1"/>
  <c r="H25" i="2" l="1"/>
  <c r="H38" i="2" s="1"/>
  <c r="C5" i="3"/>
  <c r="C27" i="3" s="1"/>
  <c r="C36" i="3" s="1"/>
  <c r="D43" i="3" l="1"/>
  <c r="D47" i="3" s="1"/>
  <c r="F45" i="2" l="1"/>
  <c r="H45" i="2" l="1"/>
  <c r="H47" i="2" s="1"/>
  <c r="C37" i="3" l="1"/>
  <c r="C43" i="3" s="1"/>
  <c r="I7" i="4" s="1"/>
  <c r="I5" i="4" s="1"/>
  <c r="I43" i="4" s="1"/>
  <c r="I44" i="4" s="1"/>
  <c r="C47" i="3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<sst xmlns="http://schemas.openxmlformats.org/spreadsheetml/2006/main" count="493" uniqueCount="419">
  <si>
    <t>Produits</t>
  </si>
  <si>
    <t>Charges</t>
  </si>
  <si>
    <t>Soldes intermédiaires</t>
  </si>
  <si>
    <t>RESERVES FONCIERES, AMENAGEUR, AUTRES ...(sauf concours bancaires courants)</t>
  </si>
  <si>
    <t>RESERVES FONCIERES, AMENAGEUR, AUTRES  (sauf concours bancaires courants)</t>
  </si>
  <si>
    <t>INTERETS COMPENSATEURS (diminutions)</t>
  </si>
  <si>
    <t>Sources d'information</t>
  </si>
  <si>
    <t>Emplois</t>
  </si>
  <si>
    <t>N-1</t>
  </si>
  <si>
    <t>Ressources</t>
  </si>
  <si>
    <t xml:space="preserve">IMMOBILISATIONS INCORPORELLES </t>
  </si>
  <si>
    <r>
      <t>VARIATION DU FONDS DE ROULEMENT NET GLOBAL</t>
    </r>
    <r>
      <rPr>
        <sz val="8"/>
        <rFont val="Arial"/>
        <family val="2"/>
      </rPr>
      <t xml:space="preserve"> (RESSOURCES - EMPLOIS)</t>
    </r>
  </si>
  <si>
    <t>N.B. : la variation des éléments d'actif est calculée à partir des valeurs brutes</t>
  </si>
  <si>
    <t>Libellé</t>
  </si>
  <si>
    <t>Besoins</t>
  </si>
  <si>
    <t>Dégagement</t>
  </si>
  <si>
    <t>Solde</t>
  </si>
  <si>
    <t>TOTAL</t>
  </si>
  <si>
    <t>VARIATIONS HORS EXPLOITATION</t>
  </si>
  <si>
    <t>D - VARIATION DU BESOIN EN FONDS DE ROULEMENT (TOTAL A+B+C)</t>
  </si>
  <si>
    <r>
      <t xml:space="preserve">VARIATION DU FONDS DE ROULEMENT NET GLOBAL (TOTAL D+E) </t>
    </r>
    <r>
      <rPr>
        <sz val="10"/>
        <rFont val="Arial"/>
        <family val="2"/>
      </rPr>
      <t>(2)</t>
    </r>
  </si>
  <si>
    <t>Consommations de l'exercice en prov. de tiers</t>
  </si>
  <si>
    <t>QUOTE-PART DE RESULTAT 
SUR OPERATIONS
FAITES EN COMMUN</t>
  </si>
  <si>
    <t>Constructions locatives</t>
  </si>
  <si>
    <t>(Code 2)</t>
  </si>
  <si>
    <t>LOCATIF</t>
  </si>
  <si>
    <t>(code 2)</t>
  </si>
  <si>
    <t>(code 5)</t>
  </si>
  <si>
    <t>21-231-238</t>
  </si>
  <si>
    <t>Exercice N</t>
  </si>
  <si>
    <t>Exercice N-1</t>
  </si>
  <si>
    <t xml:space="preserve"> </t>
  </si>
  <si>
    <t>MARGE BRUTE TOTALE</t>
  </si>
  <si>
    <t xml:space="preserve">VALEUR AJOUTEE </t>
  </si>
  <si>
    <t>RESULTAT D'EXPLOITATION</t>
  </si>
  <si>
    <t>RESULTAT FINANCIER</t>
  </si>
  <si>
    <t>RESULTAT COURANT</t>
  </si>
  <si>
    <t>RESULTAT EXCEPTIONNEL</t>
  </si>
  <si>
    <t>RESULTAT DE L'EXERCICE</t>
  </si>
  <si>
    <t>(1) Préciser tout montant significatif :</t>
  </si>
  <si>
    <t>AUTOFINANCEMENT COURANT HLM</t>
  </si>
  <si>
    <t>AUTOFINANCEMENT NET HLM</t>
  </si>
  <si>
    <t>CAPACITE D'AUTOFINANCEMENT (PCG)</t>
  </si>
  <si>
    <t>AUTOFINANCEMENT NET HLM (pour contrôle)</t>
  </si>
  <si>
    <t>Observations :</t>
  </si>
  <si>
    <t>N</t>
  </si>
  <si>
    <t>CAPACITE D'AUTOFINANCEMENT DE L'EXERCICE</t>
  </si>
  <si>
    <t>20-232-237</t>
  </si>
  <si>
    <t xml:space="preserve">IMMOBILISATIONS CORPORELLES </t>
  </si>
  <si>
    <t>211-212-23 partiel</t>
  </si>
  <si>
    <t>IMMOBILISATIONS FINANCIERES</t>
  </si>
  <si>
    <t>Prêts principaux accession</t>
  </si>
  <si>
    <t>Prêts complémentaires accession</t>
  </si>
  <si>
    <t>26 et autres 27</t>
  </si>
  <si>
    <t>Autres (sauf intérêts courus)</t>
  </si>
  <si>
    <t>Prêts aux SCCC</t>
  </si>
  <si>
    <t>AUGMENTATION DES CAPITAUX PROPRES</t>
  </si>
  <si>
    <t xml:space="preserve">PRIMES DE REMBOURSEMENT DES OBLIGATIONS </t>
  </si>
  <si>
    <t>104-1671</t>
  </si>
  <si>
    <t>AUGMENTATION DES DROITS SUR IMMOBILISATIONS</t>
  </si>
  <si>
    <t>REDUCTION DES DROITS SUR IMMOBILISATIONS</t>
  </si>
  <si>
    <t>AUGMENTATION DES DETTES FINANCIERES</t>
  </si>
  <si>
    <t xml:space="preserve">REMBOURSEMENTS DES DETTES FINANCIERES </t>
  </si>
  <si>
    <t>(Code 5)</t>
  </si>
  <si>
    <t>DEPOTS ET CAUTIONNEMENTS</t>
  </si>
  <si>
    <t>TOTAL DES RESSOURCES</t>
  </si>
  <si>
    <t>TOTAL DES EMPLOIS</t>
  </si>
  <si>
    <t>(2) Réduction du capital, réserves, autres fonds propres (hors mouvements sur réserves et sur affectation du résultat, et hors remboursements de subventions)...</t>
  </si>
  <si>
    <t>35 sauf 358</t>
  </si>
  <si>
    <t>16-17 partiels</t>
  </si>
  <si>
    <t>VARIATIONS DES ACTIFS D'EXPLOITATION :</t>
  </si>
  <si>
    <t>416 sauf 4162</t>
  </si>
  <si>
    <t>2678-2768</t>
  </si>
  <si>
    <t>VARIATIONS DES DETTES D'EXPLOITATION :</t>
  </si>
  <si>
    <t>B - VARIATION DU BESOIN D'EXPLOITATION "LOCATIF ET AUTRES ACT."</t>
  </si>
  <si>
    <t>VARIATIONS DES ACTIFS :</t>
  </si>
  <si>
    <t>VARIATIONS DES DETTES :</t>
  </si>
  <si>
    <t>404-405-4084-4088 partiel</t>
  </si>
  <si>
    <t>269-279</t>
  </si>
  <si>
    <t>C - VARIATION DU BESOIN "HORS EXPLOITATION"</t>
  </si>
  <si>
    <t>51-53-54</t>
  </si>
  <si>
    <t>Fournisseurs débiteurs</t>
  </si>
  <si>
    <t>MARGE SUR ACCESSION</t>
  </si>
  <si>
    <t>DIVIDENDES MIS EN PAIEMENT AU COURS DE L'EXERCICE</t>
  </si>
  <si>
    <t>CHARGES A REPARTIR SUR PLUSIEURS EXERCICES ET PRIMES</t>
  </si>
  <si>
    <t>Terrains, agencements et aménagements de terrains</t>
  </si>
  <si>
    <t>Installations techniques, matériel et outillage, autres immobilisations corporelles</t>
  </si>
  <si>
    <t>Prêts aux S.C.C.C</t>
  </si>
  <si>
    <t>AUGMENTATION DE CAPITAL</t>
  </si>
  <si>
    <t>402-4082-4088 partiel- 4032</t>
  </si>
  <si>
    <t xml:space="preserve">                    EXCEDENT BRUT D'EXPLOITATION (OU INSUFFISANCE)</t>
  </si>
  <si>
    <t>MARGE SUR LOCATIF</t>
  </si>
  <si>
    <t xml:space="preserve"> PRODUCTIONS DIVERSES</t>
  </si>
  <si>
    <t xml:space="preserve"> MARGE SUR PRETS</t>
  </si>
  <si>
    <t>E - VARIATION DE LA TRESORERIE</t>
  </si>
  <si>
    <t>Total</t>
  </si>
  <si>
    <t>Total (NR)</t>
  </si>
  <si>
    <t>ACCESSION (EMPRUNTS CONSOLIDES - GESTION DE PRETS)</t>
  </si>
  <si>
    <t>(1) Pour les éléments cédés, indiquer le prix de cession. Pour les abandons de projet, et les sorties d'immobilisations du compte 22, indiquer la valeur nette comptable.</t>
  </si>
  <si>
    <t>(1) Observations sur les éventuels montants exceptionnels (liés à des sorties d'actifs, à des remboursements anticipés, etc) :</t>
  </si>
  <si>
    <t>PARTICIPATION DES SALARIES AUX RESULTATS</t>
  </si>
  <si>
    <t>- DOTATIONS AUX AMORTISSEMENTS - INTERETS COMPENSATEURS (c/ 6863)</t>
  </si>
  <si>
    <t>A - VARIATION DU BESOIN D'EXPLOITATION "CONSTRUCTION ACCESSION"</t>
  </si>
  <si>
    <t>CESSIONS OU REDUCTIONS D'ELEMENTS DE L'ACTIF IMMOBILISE</t>
  </si>
  <si>
    <t xml:space="preserve">(1) Cette variation n'est à renseigner que pour les intérêts compensateurs qui ne font pas l'objet d'inscription en compte 4813.  </t>
  </si>
  <si>
    <t>4 (1 - 2)</t>
  </si>
  <si>
    <t xml:space="preserve">Total </t>
  </si>
  <si>
    <t>AUGMENTATIONS DE L'ACTIF IMMOBILISE</t>
  </si>
  <si>
    <t xml:space="preserve">21315-2135-21415-2145-23 partiel </t>
  </si>
  <si>
    <t xml:space="preserve">213-214 (sauf 21315-2135-21415-2145)-23 partiel  </t>
  </si>
  <si>
    <t>Bâtiments et installations administratifs</t>
  </si>
  <si>
    <t>+ OU - INTERETS COMPENSATEURS (variation)</t>
  </si>
  <si>
    <t xml:space="preserve">IMMEUBLES EN LOCATION-VENTE, LOCATION-ATTRIBUTION, AFFECTATION      </t>
  </si>
  <si>
    <t>N° de compte</t>
  </si>
  <si>
    <t>401-4031-4081-4088 partiel</t>
  </si>
  <si>
    <t>TEXTAREA_</t>
  </si>
  <si>
    <t>VARIATIONS EXPLOITATION - LOCATIF ET AUTRES ACTIVITES</t>
  </si>
  <si>
    <t>(5) Hors mouvements sur réserves et sur affectations du résultat.</t>
  </si>
  <si>
    <t>(4) Subventions nouvellement notifiées et comptabilisées au cours de l'exercice.</t>
  </si>
  <si>
    <t>(3) Frais transférés en charges à répartir au cours de l'exercice.</t>
  </si>
  <si>
    <t>IMMOBILISATIONS INCORPORELLES  (1)</t>
  </si>
  <si>
    <t>IMMOBILISATIONS CORPORELLES  (1)</t>
  </si>
  <si>
    <t>IMMEUBLES EN LOCATION-VENTE, LOCATION-ATTRIBUTION, AFFECTATION  (1)</t>
  </si>
  <si>
    <t>Autres (sauf intérêts courus)  (1)</t>
  </si>
  <si>
    <t>COMPTABILISATION DE SUBVENTIONS D'INVESTISSEMENT  (4)</t>
  </si>
  <si>
    <t>AUGMENTATION DES AUTRES CAPITAUX PROPRES  (5)</t>
  </si>
  <si>
    <t>FRAIS D'EMISSION DES EMPRUNTS  (3)</t>
  </si>
  <si>
    <r>
      <t xml:space="preserve">REDUCTION DE CAPITAUX PROPRES  </t>
    </r>
    <r>
      <rPr>
        <sz val="8"/>
        <rFont val="Arial"/>
        <family val="2"/>
      </rPr>
      <t>(2)</t>
    </r>
  </si>
  <si>
    <t>(3) A reporter au tableau de financement</t>
  </si>
  <si>
    <t>13 sauf 139</t>
  </si>
  <si>
    <t>(codes 1, 6, 7 et 8 partiel)</t>
  </si>
  <si>
    <t>(Codes 1, 6, 7 et 8 partiel)</t>
  </si>
  <si>
    <t>INTERETS COMPENSATEURS  (augmentations)</t>
  </si>
  <si>
    <t>215-218-2318</t>
  </si>
  <si>
    <t>41912-41913-454</t>
  </si>
  <si>
    <t>409 sauf 40912</t>
  </si>
  <si>
    <t>42-43-44-4678</t>
  </si>
  <si>
    <t>42-43-44-4675-4871</t>
  </si>
  <si>
    <t xml:space="preserve">451-455-457458-461(sauf 4671)-464-4671-4686-477 </t>
  </si>
  <si>
    <t>412-413 partiel</t>
  </si>
  <si>
    <t>413 partiel -414</t>
  </si>
  <si>
    <t>N° de Compte</t>
  </si>
  <si>
    <t>Ventes d'immeubles</t>
  </si>
  <si>
    <t>Autres produits des activités d'accession</t>
  </si>
  <si>
    <t>Revenus des parts en S.C.I. de vente</t>
  </si>
  <si>
    <t>Transfert d'éléments de stock en immo.</t>
  </si>
  <si>
    <t>Achats de terrains</t>
  </si>
  <si>
    <t>Immeubles acquis par résolution de vente ou adjudication</t>
  </si>
  <si>
    <t>Variation de stocks : terrains</t>
  </si>
  <si>
    <t>Variation des stocks : immeubles acquis par résolution de vente, adjudication ou G. de rachat</t>
  </si>
  <si>
    <t>Achats liés à la prod. de stocks immobiliers</t>
  </si>
  <si>
    <t>Accession à la propriété - Financement de stocks immobiliers</t>
  </si>
  <si>
    <t xml:space="preserve">7061-7062-70672  </t>
  </si>
  <si>
    <t xml:space="preserve">76261-76262  </t>
  </si>
  <si>
    <t>Loyers des logements non conventionnés</t>
  </si>
  <si>
    <t>Loyers des logements conventionnés</t>
  </si>
  <si>
    <t>Autres loyers</t>
  </si>
  <si>
    <t>Production immobilisée - Immeubles de rapport (frais financiers externes)</t>
  </si>
  <si>
    <t>Primes à la construction</t>
  </si>
  <si>
    <t>Subventions d'exploitation</t>
  </si>
  <si>
    <t xml:space="preserve">Autres </t>
  </si>
  <si>
    <t xml:space="preserve">Autres 708  </t>
  </si>
  <si>
    <t>Récupération de charges de gestion imputables à d'autres organismes d'H.L.M.</t>
  </si>
  <si>
    <t>Récupération des charges locatives</t>
  </si>
  <si>
    <t>Production immobilisée - Immeubles de rapport (coûts internes)</t>
  </si>
  <si>
    <t>Autres productions imm.</t>
  </si>
  <si>
    <t xml:space="preserve">721-7223 sauf 72232 </t>
  </si>
  <si>
    <t>Autres prest. de services</t>
  </si>
  <si>
    <t>Subventions pour travaux d'entretien</t>
  </si>
  <si>
    <t>Intérêts liés à la gestion de prêts accession</t>
  </si>
  <si>
    <t>Intérêts compensateurs</t>
  </si>
  <si>
    <t>Charges locatives récupérables (total colonne 3 compte de résultat)</t>
  </si>
  <si>
    <t>Ach. stockés, autres approvisionnements</t>
  </si>
  <si>
    <t>Ach. non stockés matières et fournitures</t>
  </si>
  <si>
    <t>Sous-traitance générale (Travaux relatifs à l'exploitation)</t>
  </si>
  <si>
    <t>Dépenses de gros entretien sur biens immobiliers locatifs</t>
  </si>
  <si>
    <t>Autres travaux d'entretien</t>
  </si>
  <si>
    <t>Primes d'assurances</t>
  </si>
  <si>
    <t>Personnel extérieur à la société</t>
  </si>
  <si>
    <t>Rémunération d'intermédiaires, honoraires</t>
  </si>
  <si>
    <t>Publicité, publications, relations publiques</t>
  </si>
  <si>
    <t xml:space="preserve">Déplacements, missions et réceptions </t>
  </si>
  <si>
    <t>Redevances</t>
  </si>
  <si>
    <t>Autres</t>
  </si>
  <si>
    <t xml:space="preserve">Autres 61 et 62  </t>
  </si>
  <si>
    <t xml:space="preserve">635-637  </t>
  </si>
  <si>
    <t>Impôts, taxes et versements assimilés sur rémunérations</t>
  </si>
  <si>
    <t xml:space="preserve">631-633  </t>
  </si>
  <si>
    <t xml:space="preserve">641-6481   </t>
  </si>
  <si>
    <t>Charges sociales</t>
  </si>
  <si>
    <t xml:space="preserve">645-647-6485  </t>
  </si>
  <si>
    <t>Transferts de charges d'exploitation</t>
  </si>
  <si>
    <t>Autres produits de gest. courante</t>
  </si>
  <si>
    <t xml:space="preserve">751-754-758  </t>
  </si>
  <si>
    <t>Quotes-parts de résultat sur opérations faites en commun</t>
  </si>
  <si>
    <t>Produits des autres créances et valeurs mobilières de placement</t>
  </si>
  <si>
    <t xml:space="preserve">763-764  </t>
  </si>
  <si>
    <t>Autres produits financiers</t>
  </si>
  <si>
    <t xml:space="preserve">765-766-768  </t>
  </si>
  <si>
    <t>Reprises sur dépr. et prov. financières</t>
  </si>
  <si>
    <t>Produits nets sur cessions de valeurs mobilères de placement</t>
  </si>
  <si>
    <t>Produits exceptionnels sur op. de gestion</t>
  </si>
  <si>
    <t>Produits des cessions d'éléments d'actif</t>
  </si>
  <si>
    <t>Autres produits exceptionnels</t>
  </si>
  <si>
    <t>Reprises sur provisions et dépréciations</t>
  </si>
  <si>
    <t xml:space="preserve">787 sauf 78725 </t>
  </si>
  <si>
    <t>Transferts de charges exceptionnelles</t>
  </si>
  <si>
    <t>Participation des salariés et impôts sur les bénéfices et assimilés</t>
  </si>
  <si>
    <t>Autres charges exceptionnelles</t>
  </si>
  <si>
    <t>Valeurs comptables des éléments d'actif cédés, démolis, mis au rebut</t>
  </si>
  <si>
    <t>Charges exceptionnelles s/ op. de gestion</t>
  </si>
  <si>
    <t>Autres charges fin. (1)</t>
  </si>
  <si>
    <t xml:space="preserve">664-665-666-668  </t>
  </si>
  <si>
    <t>Charges nettes sur cessions de valeurs mobilières de placement</t>
  </si>
  <si>
    <t xml:space="preserve">Intérêts sur autres opérations </t>
  </si>
  <si>
    <t xml:space="preserve">Autres 661 </t>
  </si>
  <si>
    <t>Dotations aux amortissements, dépréciations et provisions - charges financières</t>
  </si>
  <si>
    <t xml:space="preserve">686 (sauf 6863)  </t>
  </si>
  <si>
    <t>Redevances et charges diverses de gestion courante (NR)</t>
  </si>
  <si>
    <t xml:space="preserve">651-658  </t>
  </si>
  <si>
    <t>Pertes sur créances irrécouvrables</t>
  </si>
  <si>
    <t>Autres dotations aux prov.</t>
  </si>
  <si>
    <t xml:space="preserve">Autres 6815  </t>
  </si>
  <si>
    <t>Dotations aux prov. pour gros entretien</t>
  </si>
  <si>
    <t>Dotations pour dépréc. des créances</t>
  </si>
  <si>
    <t>Dotations pour dépréciations des stocks et en-cours</t>
  </si>
  <si>
    <t>Dotations pour dépréciations des immo.</t>
  </si>
  <si>
    <t>Dotations aux amortissements des charges d'exploitation à répartir</t>
  </si>
  <si>
    <t>75 sauf 755</t>
  </si>
  <si>
    <t>686 sauf 6863</t>
  </si>
  <si>
    <t>ou N° de compte</t>
  </si>
  <si>
    <t>Approvisionnements</t>
  </si>
  <si>
    <t>Variations des valeurs mobilières de placement</t>
  </si>
  <si>
    <t xml:space="preserve">Variations de disponibilités </t>
  </si>
  <si>
    <t>Variations des concours bancaires courants</t>
  </si>
  <si>
    <t>Fournisseurs d'immobilisations</t>
  </si>
  <si>
    <t>Versements restant à effectuer sur titres</t>
  </si>
  <si>
    <t>Opérations d'aménagement</t>
  </si>
  <si>
    <t>Autres produits constatés d'avance</t>
  </si>
  <si>
    <t>Versements reçus sur augmentation de capital</t>
  </si>
  <si>
    <t>Autres charges constatées d'avance</t>
  </si>
  <si>
    <t>Locataires (excédents d'acomptes)</t>
  </si>
  <si>
    <t>Fournisseurs (exploitation, gestion)</t>
  </si>
  <si>
    <t xml:space="preserve">Intérêts courus, sauf accession (financement stocks) et sauf intérêts compensateurs </t>
  </si>
  <si>
    <t>Locataires et organismes payeurs d'A.P.L.</t>
  </si>
  <si>
    <t>Clients - effets à recevoir &amp; autres activités</t>
  </si>
  <si>
    <t>Emprunteurs et locataires acquéreurs/attributaires</t>
  </si>
  <si>
    <t>Clients douteux ou litigieux</t>
  </si>
  <si>
    <t>Produits non encore facturés</t>
  </si>
  <si>
    <t>Intérêts courus</t>
  </si>
  <si>
    <t>Charges constatées d'avance (exploitation)</t>
  </si>
  <si>
    <t>Emprunts accession (Financement de stocks immobiliers) (1)</t>
  </si>
  <si>
    <t>Fournisseurs de stocks immobiliers</t>
  </si>
  <si>
    <t>Acquéreurs, locataires-acquereurs et SCI/SCCC créditeurs</t>
  </si>
  <si>
    <t>Produits des ventes sur lots en cours</t>
  </si>
  <si>
    <t>Terrains à aménager</t>
  </si>
  <si>
    <t>Immeubles en cours</t>
  </si>
  <si>
    <t>Immeubles achevés</t>
  </si>
  <si>
    <t>Immeubles temporairement loués</t>
  </si>
  <si>
    <t>Immeubles acquis par résolution de vente, adjudication ou g. de rachat</t>
  </si>
  <si>
    <t>Sociétés civiles immobilières (ou S.C.C.C.)</t>
  </si>
  <si>
    <t>Fournisseurs débiteurs de stocks immobiliers</t>
  </si>
  <si>
    <t>Créances sur acquéreurs</t>
  </si>
  <si>
    <t>Acquéreurs douteux ou litigieux</t>
  </si>
  <si>
    <t>VARIATIONS EXPLOITATION - CONSTRUCTION / ACCESSION</t>
  </si>
  <si>
    <t>VARIATION TRESORERIE</t>
  </si>
  <si>
    <t>419 sauf 41912, 41913 et 4195</t>
  </si>
  <si>
    <t>451-455-4562-458-461 (sauf 4615) -
462-465-4672-4687-476</t>
  </si>
  <si>
    <t>Loyers et redevances des logements en location-accession et accession</t>
  </si>
  <si>
    <t>Immeubles en cours (signe inversé)</t>
  </si>
  <si>
    <t>Rémunération gestion, location-attr.., prêts</t>
  </si>
  <si>
    <t>Revenus des prêts accession</t>
  </si>
  <si>
    <t>Quote-part des subventions d’investissement et assimilé virée au résultat de l’exercice (1)</t>
  </si>
  <si>
    <t>Reprises sur provisions réglementées</t>
  </si>
  <si>
    <t xml:space="preserve">Transfert de charges financières - intérêts compensateurs </t>
  </si>
  <si>
    <t>Baux emphytéotiques, à construction, à réhabilitation et autres</t>
  </si>
  <si>
    <t>6122-6125</t>
  </si>
  <si>
    <t>Crédit-bail mobilier et immobilier</t>
  </si>
  <si>
    <t>Dotations aux amortissements</t>
  </si>
  <si>
    <t>681112-681113
681114-681115</t>
  </si>
  <si>
    <t>Baux emphytéotiques, à construction, à réhabilitation, droit d'usufruit locatif social</t>
  </si>
  <si>
    <t>681122</t>
  </si>
  <si>
    <t>Variation des stocks des approvisonnements</t>
  </si>
  <si>
    <t>Maintenance</t>
  </si>
  <si>
    <t>Autres impôts, taxes et versements assimilés</t>
  </si>
  <si>
    <t>Rémunérations</t>
  </si>
  <si>
    <t>Sur autres provisions d'exploitation</t>
  </si>
  <si>
    <t>Sur prov. pour dép. des immobilisations</t>
  </si>
  <si>
    <t>Sur prov. pour dép. stocks et en-cours</t>
  </si>
  <si>
    <t>Sur prov. pour dép. des créances</t>
  </si>
  <si>
    <t>681118</t>
  </si>
  <si>
    <t xml:space="preserve">Amort. des autres immo. incorporelles </t>
  </si>
  <si>
    <t>68112315-6811235 et 68112415-6811245</t>
  </si>
  <si>
    <t>Amort. des autres constructions</t>
  </si>
  <si>
    <t>Amort. des autres immobilisations</t>
  </si>
  <si>
    <t>Immeubles achevés (signe inversé)</t>
  </si>
  <si>
    <t>Agencements et aménagements de terrains</t>
  </si>
  <si>
    <t xml:space="preserve">  681123 - 681124 (sauf 68112315, 6811235, 68112415 et 6811245)  </t>
  </si>
  <si>
    <t>Dotations aux amortissements des intérêts compensateurs à répartir (1)</t>
  </si>
  <si>
    <t>Dotations aux provisions réglementées (Immobilisations)</t>
  </si>
  <si>
    <t>Charges d'intérêts nettes de bonif.</t>
  </si>
  <si>
    <t>661121</t>
  </si>
  <si>
    <t>Op. locatives - Crédits relais, avances</t>
  </si>
  <si>
    <t>Op. locatives - Financements définitifs</t>
  </si>
  <si>
    <t>661123</t>
  </si>
  <si>
    <t>661124</t>
  </si>
  <si>
    <t>Intérêts de préfinancement consolidables</t>
  </si>
  <si>
    <t>Dotations</t>
  </si>
  <si>
    <t>Reprises</t>
  </si>
  <si>
    <t>Sur amortissements</t>
  </si>
  <si>
    <t>Sur prov. pour gros entretien</t>
  </si>
  <si>
    <t>Autres produits des participations</t>
  </si>
  <si>
    <t>Revenus des actions</t>
  </si>
  <si>
    <t xml:space="preserve">762 (sauf 76261 et 76262) </t>
  </si>
  <si>
    <t>Revenus des avances en compte courant et prêts participatifs</t>
  </si>
  <si>
    <t>Produits des autres immobilisations financières</t>
  </si>
  <si>
    <t>651-658</t>
  </si>
  <si>
    <t>CAPACITE D'AUTOFINANCEMENT (PCG) (3)</t>
  </si>
  <si>
    <t>Activités d'accession</t>
  </si>
  <si>
    <t>Activités de prêts</t>
  </si>
  <si>
    <t>Activités locatives</t>
  </si>
  <si>
    <t>Quote-parts de résultats sur opérations faites en commun</t>
  </si>
  <si>
    <t>Variation intérêts compensateurs (1)</t>
  </si>
  <si>
    <t>Charges financières</t>
  </si>
  <si>
    <t xml:space="preserve">Dotations aux amortissements, dépréciations et provisions </t>
  </si>
  <si>
    <t xml:space="preserve">Reprises sur amortissements, dépréciations et provisions </t>
  </si>
  <si>
    <t>Valeurs comptables des éléments d'actifs cédés, démolis, mis au rebut</t>
  </si>
  <si>
    <t>Produits des cessions d'éléments d'actifs</t>
  </si>
  <si>
    <t xml:space="preserve">Quote-part des subventions d'investissements virée au résultat de l'exercice </t>
  </si>
  <si>
    <t>Remboursements d'emprunts locatifs sauf remboursements anticipés (2)</t>
  </si>
  <si>
    <t>Variations intérêts compensateurs (1)</t>
  </si>
  <si>
    <t>Dotations aux amortissements des intérêts compensateurs</t>
  </si>
  <si>
    <t>Total activités d'accession</t>
  </si>
  <si>
    <t>Total activités de prêts</t>
  </si>
  <si>
    <t>Total activités locatives</t>
  </si>
  <si>
    <t>Activités de production diverses</t>
  </si>
  <si>
    <t>(*) A partir du tableau des soldes intermédiaires de gestion</t>
  </si>
  <si>
    <t>EXCEDENT BRUT D'EXPLOITATION (OU INSUFFISANCE)*</t>
  </si>
  <si>
    <t>Dotations aux amortissements des immobilisations locatives*</t>
  </si>
  <si>
    <t>Dotations aux provisions réglementées *</t>
  </si>
  <si>
    <t>Reprises sur provisions réglementées*</t>
  </si>
  <si>
    <t>Quote-part des subventions d'investissement virée au résultat de l'exercice*</t>
  </si>
  <si>
    <t>Transferts de charges d'exploitation *</t>
  </si>
  <si>
    <t>Autres produits de gestion courante*</t>
  </si>
  <si>
    <t>Pertes sur créances irrécouvrables*</t>
  </si>
  <si>
    <t>Redevances et charges diverses de gestion courante*</t>
  </si>
  <si>
    <t>Sous-total*</t>
  </si>
  <si>
    <t>Moins reprises sur dépréciations et provisions financières*</t>
  </si>
  <si>
    <t>Moins dot. aux amortissements, dépréciations et provisions - Charges financières*</t>
  </si>
  <si>
    <t>Produits exceptionnels sur opérations de gestion*</t>
  </si>
  <si>
    <t xml:space="preserve">Autres produits exceptionnels* </t>
  </si>
  <si>
    <t>Transferts de charges exceptionnelles*</t>
  </si>
  <si>
    <t xml:space="preserve">Charges exceptionnelles sur opérations de gestion* </t>
  </si>
  <si>
    <t xml:space="preserve">Autres charges exceptionnelles* </t>
  </si>
  <si>
    <t>Participation des salariés aux résultats , Impôts sur les bénéfices et assimilés*</t>
  </si>
  <si>
    <t>Total productions diverses</t>
  </si>
  <si>
    <t>EXPLOITATION</t>
  </si>
  <si>
    <t>FINANCIER</t>
  </si>
  <si>
    <t>EXCEPTIONNEL</t>
  </si>
  <si>
    <t>Autres 605-608</t>
  </si>
  <si>
    <t>661122</t>
  </si>
  <si>
    <t>6871-6876</t>
  </si>
  <si>
    <t>Dotations aux amortissements et dépréciations</t>
  </si>
  <si>
    <t xml:space="preserve">Dotations aux provisions </t>
  </si>
  <si>
    <t>5.1 Soldes intermédiaires (1)</t>
  </si>
  <si>
    <t>5.2 Soldes intermédiaires (2)</t>
  </si>
  <si>
    <t>5.3 Autofinancement</t>
  </si>
  <si>
    <t>Autres 6811</t>
  </si>
  <si>
    <t>Achats d'études et de prestations de services - 
Travaux et honoraires</t>
  </si>
  <si>
    <t>70471-70472</t>
  </si>
  <si>
    <t>Redevances en bail réel solidaire</t>
  </si>
  <si>
    <t>Cotisations et prélèvements CGLLS</t>
  </si>
  <si>
    <t>Locations</t>
  </si>
  <si>
    <t>Charges locatives et de copropriétés</t>
  </si>
  <si>
    <t>Produits du dispositif de lissage de la CGLLS</t>
  </si>
  <si>
    <t>TOTAL divers</t>
  </si>
  <si>
    <t>702 sauf 7021-7023-7047 (SEM) / 704 sauf 7041-7043-7047 (OHLM)</t>
  </si>
  <si>
    <t xml:space="preserve">7064-7065-7063 (SEM) / 7066 (OHLM) -70671-7068 </t>
  </si>
  <si>
    <t xml:space="preserve">6151 (OHLM) / 61521 (SEM) </t>
  </si>
  <si>
    <t>6152 (OHLM)  / 61523 (SEM)</t>
  </si>
  <si>
    <t xml:space="preserve">Autres 7815   </t>
  </si>
  <si>
    <t>691-695</t>
  </si>
  <si>
    <t>68111 (sauf 681118) - 681122 - 681123 (sauf 68112315 et 6811235) - 681124 (sauf 68112415 et 6811245)</t>
  </si>
  <si>
    <t>7023 (SEM) / 7043 (OHLM)</t>
  </si>
  <si>
    <t>7021 (SEM)   7041 (OHLM)</t>
  </si>
  <si>
    <t>Tableau 4.2.2</t>
  </si>
  <si>
    <t>Tableau 5.3.1</t>
  </si>
  <si>
    <t>Tableau 4.3.1</t>
  </si>
  <si>
    <t>Tableau 8.2.1</t>
  </si>
  <si>
    <t>(1) Variation de la dette (emprunts code 4 du tableau 8.2.1), et variation des ICNE correspondants</t>
  </si>
  <si>
    <t>(2) Vérifier l'égalité avec la variation calculée dans le tableau 5.4.1</t>
  </si>
  <si>
    <t>Produits de concession d’aménagement </t>
  </si>
  <si>
    <t>1688 (sauf 16883) -
1718-1748-1788 partiels</t>
  </si>
  <si>
    <t>Opération en bail réel solidaire</t>
  </si>
  <si>
    <t>(2) Hors remboursements anticipés (08. Développement du passif.  Fiche 8.2 Récapitulatif emprunts code 2.21, 2.22 et 2.26  "financements définitifs")</t>
  </si>
  <si>
    <t xml:space="preserve">5.4 Financement (1) </t>
  </si>
  <si>
    <t xml:space="preserve">5.5 Financement (2) </t>
  </si>
  <si>
    <t xml:space="preserve">Achats de terrains, travaux, et frais annexes (opérations de promotion immobilière) </t>
  </si>
  <si>
    <t xml:space="preserve">Achats de terrains, travaux, et frais annexes (opérations d'aménagement) </t>
  </si>
  <si>
    <t>6053 (SEM)</t>
  </si>
  <si>
    <t>6055 (SEM)</t>
  </si>
  <si>
    <t>70631-70632-70638</t>
  </si>
  <si>
    <t>796 sauf 7963</t>
  </si>
  <si>
    <t>Transfert de charges financières</t>
  </si>
  <si>
    <r>
      <t>Entretien et réparations courants sur biens immobiliers</t>
    </r>
    <r>
      <rPr>
        <b/>
        <sz val="8"/>
        <rFont val="Arial"/>
        <family val="2"/>
      </rPr>
      <t xml:space="preserve"> </t>
    </r>
    <r>
      <rPr>
        <sz val="8"/>
        <rFont val="Arial"/>
        <family val="2"/>
      </rPr>
      <t>locatifs</t>
    </r>
  </si>
  <si>
    <r>
      <t>REMBOURSEMENTS D'EMPRUNTS LOCATIFS</t>
    </r>
    <r>
      <rPr>
        <sz val="10"/>
        <rFont val="Arial"/>
        <family val="2"/>
      </rPr>
      <t xml:space="preserve"> sauf remboursements anticipés (2)</t>
    </r>
  </si>
  <si>
    <t>5.1.1 - SOLDES INTERMEDIAIRES DE GESTION (1)</t>
  </si>
  <si>
    <t>5.2.1 - SOLDES INTERMEDIAIRES DE GESTION (2)</t>
  </si>
  <si>
    <t>5.3.1 - CAPACITE D'AUTOFINANCEMENT</t>
  </si>
  <si>
    <t>5.4.1 - FINANCEMENT - EMPLOIS ET RESSOURCES DE L'EXERCICE - VARIATION DU FONDS DE ROULEMENT</t>
  </si>
  <si>
    <t xml:space="preserve">5.5.1 - FINANCEMENT - EMPLOIS ET RESSOURCES DE L'EXERCICE - VARIATION DU BESOIN EN FONDS DE ROULEMENT ET DE LA TRESORERIE
</t>
  </si>
  <si>
    <t>Consulter la notice ici :</t>
  </si>
  <si>
    <t xml:space="preserve">Consulter la notice ici : </t>
  </si>
  <si>
    <t>https://harmonia.logement.gouv.fr/manuel/notices/sociaux_coord/F05_5.pdf</t>
  </si>
  <si>
    <t>https://harmonia.logement.gouv.fr/manuel/notices/sociaux_coord/F05_4.pdf</t>
  </si>
  <si>
    <t>https://harmonia.logement.gouv.fr/manuel/notices/sociaux_coord/F05_3.pdf</t>
  </si>
  <si>
    <t>https://harmonia.logement.gouv.fr/manuel/notices/sociaux_coord/F05_2.pdf</t>
  </si>
  <si>
    <t>https://harmonia.logement.gouv.fr/manuel/notices/sociaux_coord/F05_1.pdf</t>
  </si>
  <si>
    <t>Exercice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</si>
</sst>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0"/>
      <name val="Geneva"/>
    </font>
    <font>
      <sz val="10"/>
      <name val="Geneva"/>
    </font>
    <font>
      <sz val="10"/>
      <name val="Arial"/>
      <family val="2"/>
    </font>
    <font>
      <sz val="8"/>
      <name val="Geneva"/>
    </font>
    <font>
      <sz val="8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b/>
      <sz val="18"/>
      <name val="Arial"/>
      <family val="2"/>
    </font>
    <font>
      <b/>
      <sz val="8"/>
      <name val="Arial"/>
      <family val="2"/>
    </font>
    <font>
      <sz val="13"/>
      <name val="Arial"/>
      <family val="2"/>
    </font>
    <font>
      <b/>
      <sz val="9"/>
      <name val="Arial"/>
      <family val="2"/>
    </font>
    <font>
      <b/>
      <i/>
      <sz val="10"/>
      <name val="Arial"/>
      <family val="2"/>
    </font>
    <font>
      <i/>
      <sz val="8"/>
      <name val="Arial"/>
      <family val="2"/>
    </font>
    <font>
      <b/>
      <i/>
      <sz val="8"/>
      <name val="Arial"/>
      <family val="2"/>
    </font>
    <font>
      <sz val="8"/>
      <name val="Times New Roman"/>
      <family val="1"/>
    </font>
    <font>
      <sz val="9"/>
      <name val="Arial"/>
      <family val="2"/>
    </font>
    <font>
      <sz val="11"/>
      <color theme="1"/>
      <name val="Segoe UI"/>
      <family val="2"/>
    </font>
    <font>
      <u/>
      <sz val="10"/>
      <color theme="10"/>
      <name val="Geneva"/>
    </font>
  </fonts>
  <fills count="15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17"/>
        <bgColor indexed="22"/>
      </patternFill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lightHorizontal">
        <fgColor indexed="22"/>
        <bgColor theme="0" tint="-0.34998626667073579"/>
      </patternFill>
    </fill>
    <fill>
      <patternFill patternType="solid">
        <fgColor theme="0" tint="-0.14999847407452621"/>
        <bgColor indexed="64"/>
      </patternFill>
    </fill>
  </fills>
  <borders count="14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dotted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hair">
        <color indexed="64"/>
      </bottom>
      <diagonal/>
    </border>
    <border>
      <left/>
      <right/>
      <top style="dotted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dotted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dotted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hair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4">
    <xf numFmtId="0" fontId="0" fillId="0" borderId="0"/>
    <xf numFmtId="40" fontId="1" fillId="0" borderId="0" applyFont="0" applyFill="0" applyBorder="0" applyAlignment="0" applyProtection="0"/>
    <xf numFmtId="0" fontId="18" fillId="0" borderId="0"/>
    <xf numFmtId="0" fontId="19" fillId="0" borderId="0" applyNumberFormat="0" applyFill="0" applyBorder="0" applyAlignment="0" applyProtection="0"/>
  </cellStyleXfs>
  <cellXfs count="656">
    <xf numFmtId="0" fontId="0" fillId="0" borderId="0" xfId="0"/>
    <xf numFmtId="0" fontId="5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4" fontId="8" fillId="0" borderId="0" xfId="0" applyNumberFormat="1" applyFont="1" applyAlignment="1" applyProtection="1">
      <alignment horizontal="right" vertical="center"/>
      <protection locked="0"/>
    </xf>
    <xf numFmtId="4" fontId="8" fillId="0" borderId="0" xfId="0" applyNumberFormat="1" applyFont="1" applyAlignment="1" applyProtection="1">
      <alignment vertic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4" fontId="4" fillId="2" borderId="1" xfId="0" applyNumberFormat="1" applyFont="1" applyFill="1" applyBorder="1" applyAlignment="1" applyProtection="1">
      <alignment horizontal="right" vertical="center"/>
      <protection locked="0"/>
    </xf>
    <xf numFmtId="4" fontId="4" fillId="0" borderId="1" xfId="0" applyNumberFormat="1" applyFont="1" applyBorder="1" applyAlignment="1" applyProtection="1">
      <alignment horizontal="center" vertical="center"/>
      <protection locked="0"/>
    </xf>
    <xf numFmtId="4" fontId="4" fillId="0" borderId="7" xfId="0" applyNumberFormat="1" applyFont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4" fontId="4" fillId="0" borderId="1" xfId="0" applyNumberFormat="1" applyFont="1" applyBorder="1" applyAlignment="1" applyProtection="1">
      <alignment horizontal="right" vertical="center"/>
      <protection locked="0"/>
    </xf>
    <xf numFmtId="0" fontId="4" fillId="0" borderId="1" xfId="0" applyFont="1" applyBorder="1" applyAlignment="1" applyProtection="1">
      <alignment vertical="center"/>
      <protection locked="0"/>
    </xf>
    <xf numFmtId="0" fontId="4" fillId="0" borderId="0" xfId="0" applyFont="1" applyAlignment="1" applyProtection="1">
      <alignment vertical="center"/>
      <protection locked="0"/>
    </xf>
    <xf numFmtId="4" fontId="10" fillId="0" borderId="1" xfId="0" applyNumberFormat="1" applyFont="1" applyBorder="1" applyAlignment="1" applyProtection="1">
      <alignment horizontal="right" vertical="center"/>
      <protection locked="0"/>
    </xf>
    <xf numFmtId="4" fontId="10" fillId="4" borderId="10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Alignment="1" applyProtection="1">
      <alignment horizontal="center" vertical="center"/>
      <protection locked="0"/>
    </xf>
    <xf numFmtId="0" fontId="10" fillId="0" borderId="1" xfId="0" applyFont="1" applyBorder="1" applyAlignment="1" applyProtection="1">
      <alignment vertical="center"/>
      <protection locked="0"/>
    </xf>
    <xf numFmtId="4" fontId="4" fillId="0" borderId="1" xfId="0" applyNumberFormat="1" applyFont="1" applyBorder="1" applyAlignment="1" applyProtection="1">
      <alignment vertical="center"/>
      <protection locked="0"/>
    </xf>
    <xf numFmtId="4" fontId="4" fillId="4" borderId="1" xfId="0" applyNumberFormat="1" applyFont="1" applyFill="1" applyBorder="1" applyAlignment="1" applyProtection="1">
      <alignment horizontal="right" vertical="center"/>
      <protection locked="0"/>
    </xf>
    <xf numFmtId="4" fontId="10" fillId="0" borderId="7" xfId="0" applyNumberFormat="1" applyFont="1" applyBorder="1" applyAlignment="1" applyProtection="1">
      <alignment horizontal="right" vertical="center"/>
      <protection locked="0"/>
    </xf>
    <xf numFmtId="4" fontId="4" fillId="0" borderId="7" xfId="0" applyNumberFormat="1" applyFont="1" applyBorder="1" applyAlignment="1" applyProtection="1">
      <alignment horizontal="right" vertical="center"/>
      <protection locked="0"/>
    </xf>
    <xf numFmtId="4" fontId="10" fillId="5" borderId="9" xfId="0" applyNumberFormat="1" applyFont="1" applyFill="1" applyBorder="1" applyAlignment="1" applyProtection="1">
      <alignment horizontal="right" vertical="center"/>
      <protection locked="0"/>
    </xf>
    <xf numFmtId="4" fontId="10" fillId="0" borderId="4" xfId="0" applyNumberFormat="1" applyFont="1" applyBorder="1" applyAlignment="1" applyProtection="1">
      <alignment horizontal="right" vertical="center"/>
      <protection locked="0"/>
    </xf>
    <xf numFmtId="0" fontId="4" fillId="0" borderId="4" xfId="0" applyFont="1" applyBorder="1" applyAlignment="1" applyProtection="1">
      <alignment vertical="center"/>
      <protection locked="0"/>
    </xf>
    <xf numFmtId="4" fontId="10" fillId="6" borderId="15" xfId="0" applyNumberFormat="1" applyFont="1" applyFill="1" applyBorder="1" applyAlignment="1" applyProtection="1">
      <alignment horizontal="right" vertical="center"/>
      <protection locked="0"/>
    </xf>
    <xf numFmtId="0" fontId="10" fillId="0" borderId="15" xfId="0" applyFont="1" applyBorder="1" applyAlignment="1" applyProtection="1">
      <alignment vertical="center"/>
      <protection locked="0"/>
    </xf>
    <xf numFmtId="4" fontId="10" fillId="4" borderId="16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Alignment="1" applyProtection="1">
      <alignment vertical="center"/>
      <protection locked="0"/>
    </xf>
    <xf numFmtId="4" fontId="10" fillId="6" borderId="9" xfId="1" applyNumberFormat="1" applyFont="1" applyFill="1" applyBorder="1" applyAlignment="1" applyProtection="1">
      <alignment horizontal="right" vertical="center"/>
      <protection locked="0"/>
    </xf>
    <xf numFmtId="4" fontId="10" fillId="0" borderId="0" xfId="0" applyNumberFormat="1" applyFont="1" applyAlignment="1" applyProtection="1">
      <alignment horizontal="right" vertical="center"/>
      <protection locked="0"/>
    </xf>
    <xf numFmtId="4" fontId="4" fillId="0" borderId="0" xfId="0" applyNumberFormat="1" applyFont="1" applyAlignment="1" applyProtection="1">
      <alignment horizontal="right" vertical="center"/>
      <protection locked="0"/>
    </xf>
    <xf numFmtId="4" fontId="4" fillId="0" borderId="0" xfId="0" applyNumberFormat="1" applyFont="1" applyAlignment="1" applyProtection="1">
      <alignment vertical="center"/>
      <protection locked="0"/>
    </xf>
    <xf numFmtId="0" fontId="4" fillId="0" borderId="18" xfId="0" applyFont="1" applyBorder="1" applyAlignment="1" applyProtection="1">
      <alignment horizontal="left" vertical="center"/>
      <protection locked="0"/>
    </xf>
    <xf numFmtId="4" fontId="10" fillId="6" borderId="11" xfId="0" applyNumberFormat="1" applyFont="1" applyFill="1" applyBorder="1" applyAlignment="1" applyProtection="1">
      <alignment horizontal="right" vertical="center"/>
      <protection locked="0"/>
    </xf>
    <xf numFmtId="4" fontId="10" fillId="2" borderId="1" xfId="0" applyNumberFormat="1" applyFont="1" applyFill="1" applyBorder="1" applyAlignment="1" applyProtection="1">
      <alignment horizontal="right" vertical="center"/>
      <protection locked="0"/>
    </xf>
    <xf numFmtId="4" fontId="6" fillId="6" borderId="9" xfId="0" applyNumberFormat="1" applyFont="1" applyFill="1" applyBorder="1" applyAlignment="1" applyProtection="1">
      <alignment horizontal="right" vertical="center"/>
      <protection locked="0"/>
    </xf>
    <xf numFmtId="4" fontId="6" fillId="6" borderId="10" xfId="0" applyNumberFormat="1" applyFont="1" applyFill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vertical="center"/>
      <protection locked="0"/>
    </xf>
    <xf numFmtId="4" fontId="2" fillId="4" borderId="1" xfId="0" applyNumberFormat="1" applyFont="1" applyFill="1" applyBorder="1" applyAlignment="1" applyProtection="1">
      <alignment horizontal="right" vertical="center"/>
      <protection locked="0"/>
    </xf>
    <xf numFmtId="4" fontId="2" fillId="4" borderId="7" xfId="0" applyNumberFormat="1" applyFont="1" applyFill="1" applyBorder="1" applyAlignment="1" applyProtection="1">
      <alignment horizontal="right" vertical="center"/>
      <protection locked="0"/>
    </xf>
    <xf numFmtId="4" fontId="2" fillId="2" borderId="1" xfId="0" quotePrefix="1" applyNumberFormat="1" applyFont="1" applyFill="1" applyBorder="1" applyAlignment="1" applyProtection="1">
      <alignment horizontal="right" vertical="center"/>
      <protection locked="0"/>
    </xf>
    <xf numFmtId="4" fontId="2" fillId="0" borderId="29" xfId="0" applyNumberFormat="1" applyFont="1" applyBorder="1" applyAlignment="1" applyProtection="1">
      <alignment horizontal="right" vertical="center"/>
      <protection locked="0"/>
    </xf>
    <xf numFmtId="4" fontId="2" fillId="0" borderId="30" xfId="0" applyNumberFormat="1" applyFont="1" applyBorder="1" applyAlignment="1" applyProtection="1">
      <alignment horizontal="right" vertical="center"/>
      <protection locked="0"/>
    </xf>
    <xf numFmtId="4" fontId="2" fillId="2" borderId="1" xfId="0" applyNumberFormat="1" applyFont="1" applyFill="1" applyBorder="1" applyAlignment="1" applyProtection="1">
      <alignment horizontal="right" vertical="center"/>
      <protection locked="0"/>
    </xf>
    <xf numFmtId="4" fontId="2" fillId="2" borderId="7" xfId="0" applyNumberFormat="1" applyFont="1" applyFill="1" applyBorder="1" applyAlignment="1" applyProtection="1">
      <alignment horizontal="right" vertical="center"/>
      <protection locked="0"/>
    </xf>
    <xf numFmtId="4" fontId="2" fillId="2" borderId="4" xfId="0" applyNumberFormat="1" applyFont="1" applyFill="1" applyBorder="1" applyAlignment="1" applyProtection="1">
      <alignment horizontal="right" vertical="center"/>
      <protection locked="0"/>
    </xf>
    <xf numFmtId="4" fontId="2" fillId="2" borderId="5" xfId="0" applyNumberFormat="1" applyFont="1" applyFill="1" applyBorder="1" applyAlignment="1" applyProtection="1">
      <alignment horizontal="right" vertical="center"/>
      <protection locked="0"/>
    </xf>
    <xf numFmtId="4" fontId="2" fillId="0" borderId="7" xfId="0" applyNumberFormat="1" applyFont="1" applyBorder="1" applyAlignment="1" applyProtection="1">
      <alignment horizontal="right" vertical="center"/>
      <protection locked="0"/>
    </xf>
    <xf numFmtId="4" fontId="2" fillId="2" borderId="4" xfId="0" quotePrefix="1" applyNumberFormat="1" applyFont="1" applyFill="1" applyBorder="1" applyAlignment="1" applyProtection="1">
      <alignment horizontal="right" vertical="center"/>
      <protection locked="0"/>
    </xf>
    <xf numFmtId="4" fontId="2" fillId="6" borderId="31" xfId="0" applyNumberFormat="1" applyFont="1" applyFill="1" applyBorder="1" applyAlignment="1" applyProtection="1">
      <alignment horizontal="right" vertical="center"/>
      <protection locked="0"/>
    </xf>
    <xf numFmtId="4" fontId="2" fillId="4" borderId="32" xfId="0" applyNumberFormat="1" applyFont="1" applyFill="1" applyBorder="1" applyAlignment="1" applyProtection="1">
      <alignment horizontal="right" vertical="center"/>
      <protection locked="0"/>
    </xf>
    <xf numFmtId="4" fontId="2" fillId="2" borderId="32" xfId="0" applyNumberFormat="1" applyFont="1" applyFill="1" applyBorder="1" applyAlignment="1" applyProtection="1">
      <alignment horizontal="right" vertical="center"/>
      <protection locked="0"/>
    </xf>
    <xf numFmtId="4" fontId="2" fillId="4" borderId="3" xfId="0" quotePrefix="1" applyNumberFormat="1" applyFont="1" applyFill="1" applyBorder="1" applyAlignment="1" applyProtection="1">
      <alignment horizontal="right" vertical="center"/>
      <protection locked="0"/>
    </xf>
    <xf numFmtId="4" fontId="2" fillId="2" borderId="5" xfId="0" quotePrefix="1" applyNumberFormat="1" applyFont="1" applyFill="1" applyBorder="1" applyAlignment="1" applyProtection="1">
      <alignment horizontal="right" vertical="center"/>
      <protection locked="0"/>
    </xf>
    <xf numFmtId="4" fontId="6" fillId="7" borderId="9" xfId="0" applyNumberFormat="1" applyFont="1" applyFill="1" applyBorder="1" applyAlignment="1" applyProtection="1">
      <alignment horizontal="right" vertical="center"/>
      <protection locked="0"/>
    </xf>
    <xf numFmtId="4" fontId="6" fillId="7" borderId="10" xfId="0" applyNumberFormat="1" applyFont="1" applyFill="1" applyBorder="1" applyAlignment="1" applyProtection="1">
      <alignment horizontal="right" vertical="center"/>
      <protection locked="0"/>
    </xf>
    <xf numFmtId="4" fontId="6" fillId="7" borderId="15" xfId="0" applyNumberFormat="1" applyFont="1" applyFill="1" applyBorder="1" applyAlignment="1" applyProtection="1">
      <alignment horizontal="right" vertical="center"/>
      <protection locked="0"/>
    </xf>
    <xf numFmtId="4" fontId="6" fillId="7" borderId="16" xfId="0" applyNumberFormat="1" applyFont="1" applyFill="1" applyBorder="1" applyAlignment="1" applyProtection="1">
      <alignment horizontal="right" vertical="center"/>
      <protection locked="0"/>
    </xf>
    <xf numFmtId="4" fontId="2" fillId="2" borderId="2" xfId="0" quotePrefix="1" applyNumberFormat="1" applyFont="1" applyFill="1" applyBorder="1" applyAlignment="1" applyProtection="1">
      <alignment horizontal="right" vertical="center"/>
      <protection locked="0"/>
    </xf>
    <xf numFmtId="4" fontId="2" fillId="2" borderId="3" xfId="0" quotePrefix="1" applyNumberFormat="1" applyFont="1" applyFill="1" applyBorder="1" applyAlignment="1" applyProtection="1">
      <alignment horizontal="right" vertical="center"/>
      <protection locked="0"/>
    </xf>
    <xf numFmtId="4" fontId="2" fillId="0" borderId="0" xfId="0" applyNumberFormat="1" applyFont="1" applyAlignment="1" applyProtection="1">
      <alignment vertical="center"/>
      <protection locked="0"/>
    </xf>
    <xf numFmtId="0" fontId="11" fillId="0" borderId="0" xfId="0" applyFont="1" applyAlignment="1" applyProtection="1">
      <alignment vertical="center"/>
      <protection locked="0"/>
    </xf>
    <xf numFmtId="0" fontId="10" fillId="0" borderId="2" xfId="0" applyFont="1" applyBorder="1" applyAlignment="1" applyProtection="1">
      <alignment vertical="center"/>
      <protection locked="0"/>
    </xf>
    <xf numFmtId="4" fontId="10" fillId="4" borderId="2" xfId="0" applyNumberFormat="1" applyFont="1" applyFill="1" applyBorder="1" applyAlignment="1" applyProtection="1">
      <alignment horizontal="right" vertical="center"/>
      <protection locked="0"/>
    </xf>
    <xf numFmtId="4" fontId="10" fillId="4" borderId="3" xfId="0" applyNumberFormat="1" applyFont="1" applyFill="1" applyBorder="1" applyAlignment="1" applyProtection="1">
      <alignment horizontal="right" vertical="center"/>
      <protection locked="0"/>
    </xf>
    <xf numFmtId="0" fontId="4" fillId="0" borderId="37" xfId="0" applyFont="1" applyBorder="1" applyAlignment="1" applyProtection="1">
      <alignment horizontal="left" vertical="center"/>
      <protection locked="0"/>
    </xf>
    <xf numFmtId="0" fontId="10" fillId="0" borderId="29" xfId="0" applyFont="1" applyBorder="1" applyAlignment="1" applyProtection="1">
      <alignment vertical="center"/>
      <protection locked="0"/>
    </xf>
    <xf numFmtId="4" fontId="10" fillId="6" borderId="29" xfId="0" applyNumberFormat="1" applyFont="1" applyFill="1" applyBorder="1" applyAlignment="1" applyProtection="1">
      <alignment horizontal="right" vertical="center"/>
      <protection locked="0"/>
    </xf>
    <xf numFmtId="4" fontId="10" fillId="6" borderId="30" xfId="0" applyNumberFormat="1" applyFont="1" applyFill="1" applyBorder="1" applyAlignment="1" applyProtection="1">
      <alignment horizontal="right" vertical="center"/>
      <protection locked="0"/>
    </xf>
    <xf numFmtId="0" fontId="4" fillId="0" borderId="39" xfId="0" applyFont="1" applyBorder="1" applyAlignment="1" applyProtection="1">
      <alignment horizontal="left" vertical="center"/>
      <protection locked="0"/>
    </xf>
    <xf numFmtId="3" fontId="10" fillId="0" borderId="1" xfId="0" applyNumberFormat="1" applyFont="1" applyBorder="1" applyAlignment="1" applyProtection="1">
      <alignment horizontal="right" vertical="center"/>
      <protection locked="0"/>
    </xf>
    <xf numFmtId="3" fontId="10" fillId="0" borderId="7" xfId="0" applyNumberFormat="1" applyFont="1" applyBorder="1" applyAlignment="1" applyProtection="1">
      <alignment horizontal="right" vertical="center"/>
      <protection locked="0"/>
    </xf>
    <xf numFmtId="4" fontId="4" fillId="6" borderId="1" xfId="0" applyNumberFormat="1" applyFont="1" applyFill="1" applyBorder="1" applyAlignment="1" applyProtection="1">
      <alignment horizontal="right" vertical="center"/>
      <protection locked="0"/>
    </xf>
    <xf numFmtId="4" fontId="4" fillId="4" borderId="7" xfId="0" applyNumberFormat="1" applyFont="1" applyFill="1" applyBorder="1" applyAlignment="1" applyProtection="1">
      <alignment horizontal="right" vertical="center"/>
      <protection locked="0"/>
    </xf>
    <xf numFmtId="3" fontId="4" fillId="0" borderId="1" xfId="0" applyNumberFormat="1" applyFont="1" applyBorder="1" applyAlignment="1" applyProtection="1">
      <alignment horizontal="right" vertical="center"/>
      <protection locked="0"/>
    </xf>
    <xf numFmtId="3" fontId="4" fillId="0" borderId="7" xfId="0" applyNumberFormat="1" applyFont="1" applyBorder="1" applyAlignment="1" applyProtection="1">
      <alignment horizontal="right" vertical="center"/>
      <protection locked="0"/>
    </xf>
    <xf numFmtId="0" fontId="10" fillId="0" borderId="4" xfId="0" applyFont="1" applyBorder="1" applyAlignment="1" applyProtection="1">
      <alignment vertical="center"/>
      <protection locked="0"/>
    </xf>
    <xf numFmtId="4" fontId="10" fillId="0" borderId="5" xfId="0" applyNumberFormat="1" applyFont="1" applyBorder="1" applyAlignment="1" applyProtection="1">
      <alignment horizontal="right" vertical="center"/>
      <protection locked="0"/>
    </xf>
    <xf numFmtId="0" fontId="4" fillId="0" borderId="41" xfId="0" applyFont="1" applyBorder="1" applyAlignment="1" applyProtection="1">
      <alignment horizontal="left" vertical="center"/>
      <protection locked="0"/>
    </xf>
    <xf numFmtId="0" fontId="4" fillId="0" borderId="4" xfId="0" quotePrefix="1" applyFont="1" applyBorder="1" applyAlignment="1" applyProtection="1">
      <alignment vertical="center"/>
      <protection locked="0"/>
    </xf>
    <xf numFmtId="2" fontId="4" fillId="4" borderId="4" xfId="0" quotePrefix="1" applyNumberFormat="1" applyFont="1" applyFill="1" applyBorder="1" applyAlignment="1" applyProtection="1">
      <alignment horizontal="right" vertical="center"/>
      <protection locked="0"/>
    </xf>
    <xf numFmtId="4" fontId="4" fillId="4" borderId="5" xfId="0" quotePrefix="1" applyNumberFormat="1" applyFont="1" applyFill="1" applyBorder="1" applyAlignment="1" applyProtection="1">
      <alignment horizontal="right" vertical="center"/>
      <protection locked="0"/>
    </xf>
    <xf numFmtId="3" fontId="4" fillId="0" borderId="4" xfId="0" applyNumberFormat="1" applyFont="1" applyBorder="1" applyAlignment="1" applyProtection="1">
      <alignment horizontal="right" vertical="center"/>
      <protection locked="0"/>
    </xf>
    <xf numFmtId="3" fontId="4" fillId="0" borderId="5" xfId="0" applyNumberFormat="1" applyFont="1" applyBorder="1" applyAlignment="1" applyProtection="1">
      <alignment horizontal="right" vertical="center"/>
      <protection locked="0"/>
    </xf>
    <xf numFmtId="4" fontId="10" fillId="6" borderId="2" xfId="0" applyNumberFormat="1" applyFont="1" applyFill="1" applyBorder="1" applyAlignment="1" applyProtection="1">
      <alignment horizontal="right" vertical="center"/>
      <protection locked="0"/>
    </xf>
    <xf numFmtId="4" fontId="10" fillId="6" borderId="3" xfId="0" applyNumberFormat="1" applyFont="1" applyFill="1" applyBorder="1" applyAlignment="1" applyProtection="1">
      <alignment horizontal="right" vertical="center"/>
      <protection locked="0"/>
    </xf>
    <xf numFmtId="0" fontId="4" fillId="0" borderId="43" xfId="0" applyFont="1" applyBorder="1" applyAlignment="1" applyProtection="1">
      <alignment horizontal="left" vertical="center"/>
      <protection locked="0"/>
    </xf>
    <xf numFmtId="0" fontId="10" fillId="0" borderId="26" xfId="0" applyFont="1" applyBorder="1" applyAlignment="1" applyProtection="1">
      <alignment vertical="center"/>
      <protection locked="0"/>
    </xf>
    <xf numFmtId="3" fontId="4" fillId="0" borderId="26" xfId="0" applyNumberFormat="1" applyFont="1" applyBorder="1" applyAlignment="1" applyProtection="1">
      <alignment horizontal="right" vertical="center"/>
      <protection locked="0"/>
    </xf>
    <xf numFmtId="3" fontId="4" fillId="0" borderId="44" xfId="0" applyNumberFormat="1" applyFont="1" applyBorder="1" applyAlignment="1" applyProtection="1">
      <alignment horizontal="right" vertical="center"/>
      <protection locked="0"/>
    </xf>
    <xf numFmtId="0" fontId="4" fillId="0" borderId="46" xfId="0" applyFont="1" applyBorder="1" applyAlignment="1" applyProtection="1">
      <alignment horizontal="left" vertical="center"/>
      <protection locked="0"/>
    </xf>
    <xf numFmtId="0" fontId="4" fillId="0" borderId="26" xfId="0" applyFont="1" applyBorder="1" applyAlignment="1" applyProtection="1">
      <alignment horizontal="right" vertical="center"/>
      <protection locked="0"/>
    </xf>
    <xf numFmtId="0" fontId="4" fillId="0" borderId="44" xfId="0" applyFont="1" applyBorder="1" applyAlignment="1" applyProtection="1">
      <alignment horizontal="right" vertical="center"/>
      <protection locked="0"/>
    </xf>
    <xf numFmtId="0" fontId="4" fillId="0" borderId="25" xfId="0" applyFont="1" applyBorder="1" applyAlignment="1" applyProtection="1">
      <alignment vertical="center"/>
      <protection locked="0"/>
    </xf>
    <xf numFmtId="4" fontId="4" fillId="4" borderId="25" xfId="0" applyNumberFormat="1" applyFont="1" applyFill="1" applyBorder="1" applyAlignment="1" applyProtection="1">
      <alignment horizontal="right" vertical="center"/>
      <protection locked="0"/>
    </xf>
    <xf numFmtId="4" fontId="4" fillId="4" borderId="27" xfId="0" applyNumberFormat="1" applyFont="1" applyFill="1" applyBorder="1" applyAlignment="1" applyProtection="1">
      <alignment horizontal="right" vertical="center"/>
      <protection locked="0"/>
    </xf>
    <xf numFmtId="0" fontId="4" fillId="0" borderId="26" xfId="0" applyFont="1" applyBorder="1" applyAlignment="1" applyProtection="1">
      <alignment vertical="center"/>
      <protection locked="0"/>
    </xf>
    <xf numFmtId="4" fontId="4" fillId="0" borderId="26" xfId="0" applyNumberFormat="1" applyFont="1" applyBorder="1" applyAlignment="1" applyProtection="1">
      <alignment horizontal="right" vertical="center"/>
      <protection locked="0"/>
    </xf>
    <xf numFmtId="4" fontId="4" fillId="0" borderId="44" xfId="0" applyNumberFormat="1" applyFont="1" applyBorder="1" applyAlignment="1" applyProtection="1">
      <alignment horizontal="right" vertical="center"/>
      <protection locked="0"/>
    </xf>
    <xf numFmtId="0" fontId="4" fillId="0" borderId="49" xfId="0" applyFont="1" applyBorder="1" applyAlignment="1" applyProtection="1">
      <alignment vertical="center"/>
      <protection locked="0"/>
    </xf>
    <xf numFmtId="3" fontId="4" fillId="0" borderId="49" xfId="0" applyNumberFormat="1" applyFont="1" applyBorder="1" applyAlignment="1" applyProtection="1">
      <alignment horizontal="right" vertical="center"/>
      <protection locked="0"/>
    </xf>
    <xf numFmtId="3" fontId="4" fillId="0" borderId="50" xfId="0" applyNumberFormat="1" applyFont="1" applyBorder="1" applyAlignment="1" applyProtection="1">
      <alignment horizontal="right" vertical="center"/>
      <protection locked="0"/>
    </xf>
    <xf numFmtId="4" fontId="4" fillId="4" borderId="49" xfId="0" applyNumberFormat="1" applyFont="1" applyFill="1" applyBorder="1" applyAlignment="1" applyProtection="1">
      <alignment horizontal="right" vertical="center"/>
      <protection locked="0"/>
    </xf>
    <xf numFmtId="4" fontId="4" fillId="4" borderId="50" xfId="0" applyNumberFormat="1" applyFont="1" applyFill="1" applyBorder="1" applyAlignment="1" applyProtection="1">
      <alignment horizontal="right" vertical="center"/>
      <protection locked="0"/>
    </xf>
    <xf numFmtId="0" fontId="4" fillId="0" borderId="1" xfId="0" applyFont="1" applyBorder="1" applyAlignment="1" applyProtection="1">
      <alignment horizontal="right" vertical="center"/>
      <protection locked="0"/>
    </xf>
    <xf numFmtId="4" fontId="4" fillId="2" borderId="49" xfId="0" applyNumberFormat="1" applyFont="1" applyFill="1" applyBorder="1" applyAlignment="1" applyProtection="1">
      <alignment horizontal="right" vertical="center"/>
      <protection locked="0"/>
    </xf>
    <xf numFmtId="0" fontId="4" fillId="0" borderId="48" xfId="0" applyFont="1" applyBorder="1" applyAlignment="1" applyProtection="1">
      <alignment horizontal="left" vertical="center"/>
      <protection locked="0"/>
    </xf>
    <xf numFmtId="0" fontId="4" fillId="0" borderId="49" xfId="0" applyFont="1" applyBorder="1" applyAlignment="1" applyProtection="1">
      <alignment horizontal="right" vertical="center"/>
      <protection locked="0"/>
    </xf>
    <xf numFmtId="4" fontId="4" fillId="4" borderId="5" xfId="0" applyNumberFormat="1" applyFont="1" applyFill="1" applyBorder="1" applyAlignment="1" applyProtection="1">
      <alignment horizontal="right" vertical="center"/>
      <protection locked="0"/>
    </xf>
    <xf numFmtId="4" fontId="4" fillId="4" borderId="4" xfId="0" applyNumberFormat="1" applyFont="1" applyFill="1" applyBorder="1" applyAlignment="1" applyProtection="1">
      <alignment horizontal="right" vertical="center"/>
      <protection locked="0"/>
    </xf>
    <xf numFmtId="0" fontId="4" fillId="0" borderId="2" xfId="0" applyFont="1" applyBorder="1" applyAlignment="1" applyProtection="1">
      <alignment vertical="center"/>
      <protection locked="0"/>
    </xf>
    <xf numFmtId="3" fontId="4" fillId="0" borderId="2" xfId="0" applyNumberFormat="1" applyFont="1" applyBorder="1" applyAlignment="1" applyProtection="1">
      <alignment horizontal="right" vertical="center"/>
      <protection locked="0"/>
    </xf>
    <xf numFmtId="3" fontId="4" fillId="0" borderId="3" xfId="0" applyNumberFormat="1" applyFont="1" applyBorder="1" applyAlignment="1" applyProtection="1">
      <alignment horizontal="right" vertical="center"/>
      <protection locked="0"/>
    </xf>
    <xf numFmtId="0" fontId="4" fillId="0" borderId="49" xfId="0" quotePrefix="1" applyFont="1" applyBorder="1" applyAlignment="1" applyProtection="1">
      <alignment vertical="center"/>
      <protection locked="0"/>
    </xf>
    <xf numFmtId="0" fontId="4" fillId="0" borderId="31" xfId="0" applyFont="1" applyBorder="1" applyAlignment="1" applyProtection="1">
      <alignment vertical="center"/>
      <protection locked="0"/>
    </xf>
    <xf numFmtId="4" fontId="4" fillId="4" borderId="31" xfId="0" applyNumberFormat="1" applyFont="1" applyFill="1" applyBorder="1" applyAlignment="1" applyProtection="1">
      <alignment horizontal="right" vertical="center"/>
      <protection locked="0"/>
    </xf>
    <xf numFmtId="4" fontId="4" fillId="4" borderId="32" xfId="0" applyNumberFormat="1" applyFont="1" applyFill="1" applyBorder="1" applyAlignment="1" applyProtection="1">
      <alignment horizontal="right" vertical="center"/>
      <protection locked="0"/>
    </xf>
    <xf numFmtId="4" fontId="10" fillId="4" borderId="15" xfId="0" applyNumberFormat="1" applyFont="1" applyFill="1" applyBorder="1" applyAlignment="1" applyProtection="1">
      <alignment horizontal="right" vertical="center"/>
      <protection locked="0"/>
    </xf>
    <xf numFmtId="0" fontId="4" fillId="0" borderId="51" xfId="0" applyFont="1" applyBorder="1" applyAlignment="1" applyProtection="1">
      <alignment vertical="center"/>
      <protection locked="0"/>
    </xf>
    <xf numFmtId="4" fontId="10" fillId="6" borderId="52" xfId="0" applyNumberFormat="1" applyFont="1" applyFill="1" applyBorder="1" applyAlignment="1" applyProtection="1">
      <alignment horizontal="right" vertical="center"/>
      <protection locked="0"/>
    </xf>
    <xf numFmtId="0" fontId="7" fillId="0" borderId="0" xfId="0" applyFont="1" applyAlignment="1" applyProtection="1">
      <alignment vertical="center"/>
      <protection locked="0"/>
    </xf>
    <xf numFmtId="3" fontId="7" fillId="0" borderId="0" xfId="0" applyNumberFormat="1" applyFont="1" applyAlignment="1" applyProtection="1">
      <alignment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3" fontId="4" fillId="0" borderId="0" xfId="0" applyNumberFormat="1" applyFont="1" applyAlignment="1" applyProtection="1">
      <alignment vertical="center"/>
      <protection locked="0"/>
    </xf>
    <xf numFmtId="3" fontId="5" fillId="0" borderId="0" xfId="0" applyNumberFormat="1" applyFont="1" applyAlignment="1" applyProtection="1">
      <alignment vertical="center"/>
      <protection locked="0"/>
    </xf>
    <xf numFmtId="3" fontId="6" fillId="3" borderId="15" xfId="0" applyNumberFormat="1" applyFont="1" applyFill="1" applyBorder="1" applyAlignment="1" applyProtection="1">
      <alignment vertical="center"/>
      <protection locked="0"/>
    </xf>
    <xf numFmtId="3" fontId="6" fillId="3" borderId="16" xfId="0" applyNumberFormat="1" applyFont="1" applyFill="1" applyBorder="1" applyAlignment="1" applyProtection="1">
      <alignment vertical="center"/>
      <protection locked="0"/>
    </xf>
    <xf numFmtId="0" fontId="2" fillId="0" borderId="28" xfId="0" applyFont="1" applyBorder="1" applyAlignment="1" applyProtection="1">
      <alignment horizontal="left" vertical="center"/>
      <protection locked="0"/>
    </xf>
    <xf numFmtId="3" fontId="2" fillId="0" borderId="29" xfId="0" applyNumberFormat="1" applyFont="1" applyBorder="1" applyAlignment="1" applyProtection="1">
      <alignment vertical="center"/>
      <protection locked="0"/>
    </xf>
    <xf numFmtId="3" fontId="2" fillId="0" borderId="30" xfId="0" applyNumberFormat="1" applyFont="1" applyBorder="1" applyAlignment="1" applyProtection="1">
      <alignment vertical="center"/>
      <protection locked="0"/>
    </xf>
    <xf numFmtId="0" fontId="2" fillId="0" borderId="6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vertical="center"/>
      <protection locked="0"/>
    </xf>
    <xf numFmtId="4" fontId="4" fillId="0" borderId="7" xfId="0" applyNumberFormat="1" applyFont="1" applyBorder="1" applyAlignment="1" applyProtection="1">
      <alignment vertical="center"/>
      <protection locked="0"/>
    </xf>
    <xf numFmtId="4" fontId="4" fillId="0" borderId="29" xfId="0" applyNumberFormat="1" applyFont="1" applyBorder="1" applyAlignment="1" applyProtection="1">
      <alignment horizontal="right" vertical="center"/>
      <protection locked="0"/>
    </xf>
    <xf numFmtId="4" fontId="4" fillId="0" borderId="29" xfId="0" applyNumberFormat="1" applyFont="1" applyBorder="1" applyAlignment="1" applyProtection="1">
      <alignment vertical="center"/>
      <protection locked="0"/>
    </xf>
    <xf numFmtId="4" fontId="4" fillId="0" borderId="30" xfId="0" applyNumberFormat="1" applyFont="1" applyBorder="1" applyAlignment="1" applyProtection="1">
      <alignment vertical="center"/>
      <protection locked="0"/>
    </xf>
    <xf numFmtId="4" fontId="4" fillId="0" borderId="9" xfId="0" applyNumberFormat="1" applyFont="1" applyBorder="1" applyAlignment="1" applyProtection="1">
      <alignment vertical="center"/>
      <protection locked="0"/>
    </xf>
    <xf numFmtId="4" fontId="4" fillId="0" borderId="10" xfId="0" applyNumberFormat="1" applyFont="1" applyBorder="1" applyAlignment="1" applyProtection="1">
      <alignment vertical="center"/>
      <protection locked="0"/>
    </xf>
    <xf numFmtId="0" fontId="6" fillId="0" borderId="1" xfId="0" applyFont="1" applyBorder="1" applyAlignment="1" applyProtection="1">
      <alignment horizontal="right" vertical="center"/>
      <protection locked="0"/>
    </xf>
    <xf numFmtId="0" fontId="2" fillId="0" borderId="28" xfId="0" applyFont="1" applyBorder="1" applyAlignment="1" applyProtection="1">
      <alignment horizontal="center" vertical="center"/>
      <protection locked="0"/>
    </xf>
    <xf numFmtId="0" fontId="2" fillId="0" borderId="13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vertical="center"/>
      <protection locked="0"/>
    </xf>
    <xf numFmtId="4" fontId="4" fillId="0" borderId="4" xfId="0" applyNumberFormat="1" applyFont="1" applyBorder="1" applyAlignment="1" applyProtection="1">
      <alignment vertical="center"/>
      <protection locked="0"/>
    </xf>
    <xf numFmtId="4" fontId="4" fillId="0" borderId="5" xfId="0" applyNumberFormat="1" applyFont="1" applyBorder="1" applyAlignment="1" applyProtection="1">
      <alignment vertical="center"/>
      <protection locked="0"/>
    </xf>
    <xf numFmtId="0" fontId="2" fillId="0" borderId="13" xfId="0" applyFont="1" applyBorder="1" applyAlignment="1" applyProtection="1">
      <alignment horizontal="center" vertical="center" wrapText="1"/>
      <protection locked="0"/>
    </xf>
    <xf numFmtId="4" fontId="10" fillId="6" borderId="9" xfId="0" applyNumberFormat="1" applyFont="1" applyFill="1" applyBorder="1" applyAlignment="1" applyProtection="1">
      <alignment horizontal="right" vertical="center"/>
      <protection locked="0"/>
    </xf>
    <xf numFmtId="4" fontId="10" fillId="6" borderId="10" xfId="0" applyNumberFormat="1" applyFont="1" applyFill="1" applyBorder="1" applyAlignment="1" applyProtection="1">
      <alignment horizontal="right" vertical="center"/>
      <protection locked="0"/>
    </xf>
    <xf numFmtId="0" fontId="2" fillId="0" borderId="0" xfId="0" applyFont="1" applyAlignment="1" applyProtection="1">
      <alignment horizontal="left" vertical="center"/>
      <protection locked="0"/>
    </xf>
    <xf numFmtId="4" fontId="2" fillId="4" borderId="51" xfId="0" applyNumberFormat="1" applyFont="1" applyFill="1" applyBorder="1" applyAlignment="1" applyProtection="1">
      <alignment horizontal="right" vertical="center"/>
      <protection locked="0"/>
    </xf>
    <xf numFmtId="0" fontId="4" fillId="0" borderId="13" xfId="0" applyFont="1" applyBorder="1" applyAlignment="1" applyProtection="1">
      <alignment horizontal="center" vertical="center" wrapText="1"/>
      <protection locked="0"/>
    </xf>
    <xf numFmtId="4" fontId="4" fillId="2" borderId="4" xfId="0" quotePrefix="1" applyNumberFormat="1" applyFont="1" applyFill="1" applyBorder="1" applyAlignment="1" applyProtection="1">
      <alignment horizontal="right" vertical="center"/>
      <protection locked="0"/>
    </xf>
    <xf numFmtId="4" fontId="12" fillId="10" borderId="2" xfId="0" applyNumberFormat="1" applyFont="1" applyFill="1" applyBorder="1" applyAlignment="1" applyProtection="1">
      <alignment horizontal="center" vertical="center"/>
      <protection locked="0"/>
    </xf>
    <xf numFmtId="4" fontId="12" fillId="10" borderId="3" xfId="0" applyNumberFormat="1" applyFont="1" applyFill="1" applyBorder="1" applyAlignment="1" applyProtection="1">
      <alignment horizontal="center" vertical="center"/>
      <protection locked="0"/>
    </xf>
    <xf numFmtId="4" fontId="6" fillId="6" borderId="11" xfId="0" applyNumberFormat="1" applyFont="1" applyFill="1" applyBorder="1" applyAlignment="1" applyProtection="1">
      <alignment horizontal="right" vertical="center"/>
      <protection locked="0"/>
    </xf>
    <xf numFmtId="4" fontId="6" fillId="6" borderId="22" xfId="0" applyNumberFormat="1" applyFont="1" applyFill="1" applyBorder="1" applyAlignment="1" applyProtection="1">
      <alignment horizontal="right" vertical="center"/>
      <protection locked="0"/>
    </xf>
    <xf numFmtId="0" fontId="4" fillId="0" borderId="40" xfId="0" applyFont="1" applyBorder="1" applyAlignment="1" applyProtection="1">
      <alignment horizontal="left" vertical="center" wrapText="1"/>
      <protection locked="0"/>
    </xf>
    <xf numFmtId="0" fontId="0" fillId="0" borderId="41" xfId="0" applyBorder="1" applyAlignment="1" applyProtection="1">
      <alignment horizontal="left"/>
      <protection locked="0"/>
    </xf>
    <xf numFmtId="0" fontId="4" fillId="0" borderId="36" xfId="0" applyFont="1" applyBorder="1" applyAlignment="1" applyProtection="1">
      <alignment horizontal="left" vertical="center"/>
      <protection locked="0"/>
    </xf>
    <xf numFmtId="0" fontId="4" fillId="0" borderId="45" xfId="0" applyFont="1" applyBorder="1" applyAlignment="1" applyProtection="1">
      <alignment horizontal="left" vertical="center"/>
      <protection locked="0"/>
    </xf>
    <xf numFmtId="4" fontId="4" fillId="0" borderId="78" xfId="0" applyNumberFormat="1" applyFont="1" applyBorder="1" applyAlignment="1" applyProtection="1">
      <alignment horizontal="right" vertical="center"/>
      <protection locked="0"/>
    </xf>
    <xf numFmtId="4" fontId="4" fillId="0" borderId="78" xfId="0" applyNumberFormat="1" applyFont="1" applyBorder="1" applyAlignment="1" applyProtection="1">
      <alignment horizontal="center" vertical="center"/>
      <protection locked="0"/>
    </xf>
    <xf numFmtId="4" fontId="4" fillId="0" borderId="79" xfId="0" applyNumberFormat="1" applyFont="1" applyBorder="1" applyAlignment="1" applyProtection="1">
      <alignment horizontal="center" vertical="center"/>
      <protection locked="0"/>
    </xf>
    <xf numFmtId="0" fontId="4" fillId="0" borderId="18" xfId="0" applyFont="1" applyBorder="1" applyAlignment="1" applyProtection="1">
      <alignment vertical="center"/>
      <protection locked="0"/>
    </xf>
    <xf numFmtId="0" fontId="4" fillId="0" borderId="78" xfId="0" applyFont="1" applyBorder="1" applyAlignment="1" applyProtection="1">
      <alignment vertical="center"/>
      <protection locked="0"/>
    </xf>
    <xf numFmtId="0" fontId="4" fillId="0" borderId="78" xfId="0" applyFont="1" applyBorder="1" applyAlignment="1" applyProtection="1">
      <alignment horizontal="right" vertical="center"/>
      <protection locked="0"/>
    </xf>
    <xf numFmtId="0" fontId="4" fillId="0" borderId="18" xfId="0" applyFont="1" applyBorder="1" applyAlignment="1" applyProtection="1">
      <alignment horizontal="center" vertical="center"/>
      <protection locked="0"/>
    </xf>
    <xf numFmtId="4" fontId="4" fillId="4" borderId="78" xfId="0" applyNumberFormat="1" applyFont="1" applyFill="1" applyBorder="1" applyAlignment="1" applyProtection="1">
      <alignment horizontal="right" vertical="center"/>
      <protection locked="0"/>
    </xf>
    <xf numFmtId="4" fontId="4" fillId="2" borderId="85" xfId="0" applyNumberFormat="1" applyFont="1" applyFill="1" applyBorder="1" applyAlignment="1" applyProtection="1">
      <alignment horizontal="right" vertical="center"/>
      <protection locked="0"/>
    </xf>
    <xf numFmtId="4" fontId="4" fillId="0" borderId="86" xfId="0" applyNumberFormat="1" applyFont="1" applyBorder="1" applyAlignment="1" applyProtection="1">
      <alignment horizontal="center" vertical="center"/>
      <protection locked="0"/>
    </xf>
    <xf numFmtId="4" fontId="4" fillId="0" borderId="85" xfId="0" applyNumberFormat="1" applyFont="1" applyBorder="1" applyAlignment="1" applyProtection="1">
      <alignment horizontal="center" vertical="center"/>
      <protection locked="0"/>
    </xf>
    <xf numFmtId="0" fontId="6" fillId="0" borderId="29" xfId="0" applyFont="1" applyBorder="1" applyAlignment="1" applyProtection="1">
      <alignment vertical="center"/>
      <protection locked="0"/>
    </xf>
    <xf numFmtId="0" fontId="2" fillId="0" borderId="77" xfId="0" applyFont="1" applyBorder="1" applyAlignment="1" applyProtection="1">
      <alignment horizontal="center" vertical="center"/>
      <protection locked="0"/>
    </xf>
    <xf numFmtId="0" fontId="2" fillId="0" borderId="78" xfId="0" applyFont="1" applyBorder="1" applyAlignment="1" applyProtection="1">
      <alignment vertical="center"/>
      <protection locked="0"/>
    </xf>
    <xf numFmtId="4" fontId="4" fillId="0" borderId="78" xfId="0" applyNumberFormat="1" applyFont="1" applyBorder="1" applyAlignment="1" applyProtection="1">
      <alignment vertical="center"/>
      <protection locked="0"/>
    </xf>
    <xf numFmtId="4" fontId="4" fillId="0" borderId="79" xfId="0" applyNumberFormat="1" applyFont="1" applyBorder="1" applyAlignment="1" applyProtection="1">
      <alignment vertical="center"/>
      <protection locked="0"/>
    </xf>
    <xf numFmtId="0" fontId="2" fillId="0" borderId="78" xfId="0" applyFont="1" applyBorder="1" applyAlignment="1" applyProtection="1">
      <alignment vertical="center" wrapText="1"/>
      <protection locked="0"/>
    </xf>
    <xf numFmtId="4" fontId="4" fillId="4" borderId="78" xfId="0" applyNumberFormat="1" applyFont="1" applyFill="1" applyBorder="1" applyAlignment="1" applyProtection="1">
      <alignment horizontal="right" vertical="center" wrapText="1"/>
      <protection locked="0"/>
    </xf>
    <xf numFmtId="4" fontId="4" fillId="4" borderId="78" xfId="0" applyNumberFormat="1" applyFont="1" applyFill="1" applyBorder="1" applyAlignment="1" applyProtection="1">
      <alignment vertical="center"/>
      <protection locked="0"/>
    </xf>
    <xf numFmtId="3" fontId="10" fillId="9" borderId="24" xfId="0" applyNumberFormat="1" applyFont="1" applyFill="1" applyBorder="1" applyAlignment="1" applyProtection="1">
      <alignment horizontal="center" vertical="center"/>
      <protection locked="0"/>
    </xf>
    <xf numFmtId="3" fontId="10" fillId="9" borderId="1" xfId="0" applyNumberFormat="1" applyFont="1" applyFill="1" applyBorder="1" applyAlignment="1" applyProtection="1">
      <alignment horizontal="center" vertical="center"/>
      <protection locked="0"/>
    </xf>
    <xf numFmtId="3" fontId="10" fillId="9" borderId="7" xfId="0" applyNumberFormat="1" applyFont="1" applyFill="1" applyBorder="1" applyAlignment="1" applyProtection="1">
      <alignment horizontal="center" vertical="center"/>
      <protection locked="0"/>
    </xf>
    <xf numFmtId="0" fontId="4" fillId="9" borderId="13" xfId="0" applyFont="1" applyFill="1" applyBorder="1" applyAlignment="1" applyProtection="1">
      <alignment horizontal="center" vertical="center"/>
      <protection locked="0"/>
    </xf>
    <xf numFmtId="0" fontId="4" fillId="9" borderId="4" xfId="0" applyFont="1" applyFill="1" applyBorder="1" applyAlignment="1" applyProtection="1">
      <alignment horizontal="center" vertical="center"/>
      <protection locked="0"/>
    </xf>
    <xf numFmtId="3" fontId="4" fillId="9" borderId="4" xfId="0" applyNumberFormat="1" applyFont="1" applyFill="1" applyBorder="1" applyAlignment="1" applyProtection="1">
      <alignment horizontal="center" vertical="center"/>
      <protection locked="0"/>
    </xf>
    <xf numFmtId="3" fontId="4" fillId="9" borderId="5" xfId="0" applyNumberFormat="1" applyFont="1" applyFill="1" applyBorder="1" applyAlignment="1" applyProtection="1">
      <alignment horizontal="center" vertical="center"/>
      <protection locked="0"/>
    </xf>
    <xf numFmtId="0" fontId="10" fillId="9" borderId="33" xfId="0" applyFont="1" applyFill="1" applyBorder="1" applyAlignment="1" applyProtection="1">
      <alignment horizontal="center" vertical="center" wrapText="1"/>
      <protection locked="0"/>
    </xf>
    <xf numFmtId="0" fontId="10" fillId="9" borderId="17" xfId="0" applyFont="1" applyFill="1" applyBorder="1" applyAlignment="1" applyProtection="1">
      <alignment horizontal="center" vertical="center" wrapText="1"/>
      <protection locked="0"/>
    </xf>
    <xf numFmtId="0" fontId="10" fillId="9" borderId="20" xfId="0" applyFont="1" applyFill="1" applyBorder="1" applyAlignment="1" applyProtection="1">
      <alignment horizontal="center" vertical="center" wrapText="1"/>
      <protection locked="0"/>
    </xf>
    <xf numFmtId="3" fontId="10" fillId="9" borderId="20" xfId="0" applyNumberFormat="1" applyFont="1" applyFill="1" applyBorder="1" applyAlignment="1" applyProtection="1">
      <alignment horizontal="center" vertical="center" wrapText="1"/>
      <protection locked="0"/>
    </xf>
    <xf numFmtId="3" fontId="10" fillId="9" borderId="34" xfId="0" applyNumberFormat="1" applyFont="1" applyFill="1" applyBorder="1" applyAlignment="1" applyProtection="1">
      <alignment horizontal="center" vertical="center" wrapText="1"/>
      <protection locked="0"/>
    </xf>
    <xf numFmtId="0" fontId="10" fillId="9" borderId="35" xfId="0" applyFont="1" applyFill="1" applyBorder="1" applyAlignment="1" applyProtection="1">
      <alignment horizontal="center" vertical="center" wrapText="1"/>
      <protection locked="0"/>
    </xf>
    <xf numFmtId="3" fontId="10" fillId="9" borderId="21" xfId="0" applyNumberFormat="1" applyFont="1" applyFill="1" applyBorder="1" applyAlignment="1" applyProtection="1">
      <alignment horizontal="center" vertical="center" wrapText="1"/>
      <protection locked="0"/>
    </xf>
    <xf numFmtId="0" fontId="4" fillId="9" borderId="11" xfId="0" applyFont="1" applyFill="1" applyBorder="1" applyAlignment="1" applyProtection="1">
      <alignment horizontal="center" vertical="center" wrapText="1"/>
      <protection locked="0"/>
    </xf>
    <xf numFmtId="3" fontId="4" fillId="9" borderId="11" xfId="0" applyNumberFormat="1" applyFont="1" applyFill="1" applyBorder="1" applyAlignment="1" applyProtection="1">
      <alignment horizontal="center" vertical="center" wrapText="1"/>
      <protection locked="0"/>
    </xf>
    <xf numFmtId="3" fontId="4" fillId="9" borderId="22" xfId="0" applyNumberFormat="1" applyFont="1" applyFill="1" applyBorder="1" applyAlignment="1" applyProtection="1">
      <alignment horizontal="center" vertical="center" wrapText="1"/>
      <protection locked="0"/>
    </xf>
    <xf numFmtId="4" fontId="6" fillId="13" borderId="9" xfId="0" applyNumberFormat="1" applyFont="1" applyFill="1" applyBorder="1" applyAlignment="1" applyProtection="1">
      <alignment horizontal="center" vertical="center"/>
      <protection locked="0"/>
    </xf>
    <xf numFmtId="4" fontId="6" fillId="13" borderId="10" xfId="0" applyNumberFormat="1" applyFont="1" applyFill="1" applyBorder="1" applyAlignment="1" applyProtection="1">
      <alignment horizontal="center" vertical="center"/>
      <protection locked="0"/>
    </xf>
    <xf numFmtId="3" fontId="6" fillId="11" borderId="15" xfId="0" applyNumberFormat="1" applyFont="1" applyFill="1" applyBorder="1" applyAlignment="1" applyProtection="1">
      <alignment horizontal="left" vertical="center"/>
      <protection locked="0"/>
    </xf>
    <xf numFmtId="3" fontId="6" fillId="11" borderId="16" xfId="0" applyNumberFormat="1" applyFont="1" applyFill="1" applyBorder="1" applyAlignment="1" applyProtection="1">
      <alignment horizontal="left" vertical="center"/>
      <protection locked="0"/>
    </xf>
    <xf numFmtId="0" fontId="6" fillId="10" borderId="39" xfId="0" applyFont="1" applyFill="1" applyBorder="1" applyAlignment="1" applyProtection="1">
      <alignment vertical="center"/>
      <protection locked="0"/>
    </xf>
    <xf numFmtId="0" fontId="6" fillId="10" borderId="43" xfId="0" applyFont="1" applyFill="1" applyBorder="1" applyAlignment="1" applyProtection="1">
      <alignment vertical="center"/>
      <protection locked="0"/>
    </xf>
    <xf numFmtId="0" fontId="0" fillId="10" borderId="0" xfId="0" applyFill="1" applyAlignment="1" applyProtection="1">
      <alignment vertical="center"/>
      <protection locked="0"/>
    </xf>
    <xf numFmtId="0" fontId="0" fillId="10" borderId="39" xfId="0" applyFill="1" applyBorder="1" applyAlignment="1" applyProtection="1">
      <alignment vertical="center"/>
      <protection locked="0"/>
    </xf>
    <xf numFmtId="0" fontId="4" fillId="0" borderId="18" xfId="0" applyFont="1" applyBorder="1" applyAlignment="1" applyProtection="1">
      <alignment vertical="center" wrapText="1"/>
      <protection locked="0"/>
    </xf>
    <xf numFmtId="0" fontId="4" fillId="0" borderId="0" xfId="0" applyFont="1" applyAlignment="1" applyProtection="1">
      <alignment horizontal="left" vertical="center" indent="1"/>
      <protection locked="0"/>
    </xf>
    <xf numFmtId="4" fontId="10" fillId="5" borderId="20" xfId="0" applyNumberFormat="1" applyFont="1" applyFill="1" applyBorder="1" applyAlignment="1" applyProtection="1">
      <alignment horizontal="right" vertical="center"/>
      <protection locked="0"/>
    </xf>
    <xf numFmtId="4" fontId="10" fillId="5" borderId="11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Alignment="1" applyProtection="1">
      <alignment horizontal="left" vertical="center" indent="1"/>
      <protection locked="0"/>
    </xf>
    <xf numFmtId="0" fontId="4" fillId="0" borderId="18" xfId="0" applyFont="1" applyBorder="1" applyAlignment="1" applyProtection="1">
      <alignment horizontal="left" vertical="center" indent="1"/>
      <protection locked="0"/>
    </xf>
    <xf numFmtId="0" fontId="10" fillId="0" borderId="63" xfId="0" applyFont="1" applyBorder="1" applyAlignment="1" applyProtection="1">
      <alignment horizontal="left" vertical="center" indent="1"/>
      <protection locked="0"/>
    </xf>
    <xf numFmtId="0" fontId="4" fillId="0" borderId="92" xfId="0" applyFont="1" applyBorder="1" applyAlignment="1" applyProtection="1">
      <alignment horizontal="left" vertical="center" indent="1"/>
      <protection locked="0"/>
    </xf>
    <xf numFmtId="0" fontId="4" fillId="0" borderId="18" xfId="0" applyFont="1" applyBorder="1" applyAlignment="1" applyProtection="1">
      <alignment horizontal="left" vertical="center" wrapText="1" indent="1"/>
      <protection locked="0"/>
    </xf>
    <xf numFmtId="0" fontId="4" fillId="0" borderId="93" xfId="0" applyFont="1" applyBorder="1" applyAlignment="1" applyProtection="1">
      <alignment vertical="center" wrapText="1"/>
      <protection locked="0"/>
    </xf>
    <xf numFmtId="4" fontId="4" fillId="4" borderId="2" xfId="0" applyNumberFormat="1" applyFont="1" applyFill="1" applyBorder="1" applyAlignment="1" applyProtection="1">
      <alignment horizontal="right" vertical="center"/>
      <protection locked="0"/>
    </xf>
    <xf numFmtId="4" fontId="4" fillId="4" borderId="85" xfId="0" quotePrefix="1" applyNumberFormat="1" applyFont="1" applyFill="1" applyBorder="1" applyAlignment="1">
      <alignment horizontal="right" vertical="center"/>
    </xf>
    <xf numFmtId="0" fontId="6" fillId="10" borderId="94" xfId="0" applyFont="1" applyFill="1" applyBorder="1" applyAlignment="1" applyProtection="1">
      <alignment vertical="center"/>
      <protection locked="0"/>
    </xf>
    <xf numFmtId="0" fontId="4" fillId="0" borderId="0" xfId="0" applyFont="1" applyAlignment="1" applyProtection="1">
      <alignment vertical="center" wrapText="1"/>
      <protection locked="0"/>
    </xf>
    <xf numFmtId="0" fontId="0" fillId="0" borderId="0" xfId="0" applyAlignment="1" applyProtection="1">
      <alignment vertical="center" wrapText="1"/>
      <protection locked="0"/>
    </xf>
    <xf numFmtId="0" fontId="0" fillId="0" borderId="92" xfId="0" applyBorder="1" applyAlignment="1" applyProtection="1">
      <alignment vertical="center" wrapText="1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10" fillId="0" borderId="74" xfId="0" applyFont="1" applyBorder="1" applyAlignment="1" applyProtection="1">
      <alignment horizontal="center" vertical="center"/>
      <protection locked="0"/>
    </xf>
    <xf numFmtId="4" fontId="12" fillId="10" borderId="95" xfId="0" applyNumberFormat="1" applyFont="1" applyFill="1" applyBorder="1" applyAlignment="1" applyProtection="1">
      <alignment horizontal="center" vertical="center"/>
      <protection locked="0"/>
    </xf>
    <xf numFmtId="4" fontId="4" fillId="0" borderId="96" xfId="0" applyNumberFormat="1" applyFont="1" applyBorder="1" applyAlignment="1" applyProtection="1">
      <alignment horizontal="center" vertical="center"/>
      <protection locked="0"/>
    </xf>
    <xf numFmtId="4" fontId="4" fillId="0" borderId="54" xfId="0" applyNumberFormat="1" applyFont="1" applyBorder="1" applyAlignment="1" applyProtection="1">
      <alignment horizontal="center" vertical="center"/>
      <protection locked="0"/>
    </xf>
    <xf numFmtId="4" fontId="10" fillId="4" borderId="52" xfId="0" applyNumberFormat="1" applyFont="1" applyFill="1" applyBorder="1" applyAlignment="1" applyProtection="1">
      <alignment horizontal="right" vertical="center"/>
      <protection locked="0"/>
    </xf>
    <xf numFmtId="4" fontId="4" fillId="0" borderId="97" xfId="0" applyNumberFormat="1" applyFont="1" applyBorder="1" applyAlignment="1" applyProtection="1">
      <alignment horizontal="center" vertical="center"/>
      <protection locked="0"/>
    </xf>
    <xf numFmtId="4" fontId="4" fillId="0" borderId="98" xfId="0" applyNumberFormat="1" applyFont="1" applyBorder="1" applyAlignment="1" applyProtection="1">
      <alignment horizontal="center" vertical="center"/>
      <protection locked="0"/>
    </xf>
    <xf numFmtId="4" fontId="4" fillId="0" borderId="54" xfId="0" applyNumberFormat="1" applyFont="1" applyBorder="1" applyAlignment="1" applyProtection="1">
      <alignment horizontal="right" vertical="center"/>
      <protection locked="0"/>
    </xf>
    <xf numFmtId="4" fontId="10" fillId="4" borderId="56" xfId="0" applyNumberFormat="1" applyFont="1" applyFill="1" applyBorder="1" applyAlignment="1" applyProtection="1">
      <alignment horizontal="right" vertical="center"/>
      <protection locked="0"/>
    </xf>
    <xf numFmtId="4" fontId="10" fillId="6" borderId="52" xfId="1" applyNumberFormat="1" applyFont="1" applyFill="1" applyBorder="1" applyAlignment="1" applyProtection="1">
      <alignment horizontal="right" vertical="center"/>
      <protection locked="0"/>
    </xf>
    <xf numFmtId="0" fontId="5" fillId="0" borderId="93" xfId="0" applyFont="1" applyBorder="1" applyAlignment="1" applyProtection="1">
      <alignment vertical="center"/>
      <protection locked="0"/>
    </xf>
    <xf numFmtId="0" fontId="10" fillId="5" borderId="17" xfId="0" applyFont="1" applyFill="1" applyBorder="1" applyAlignment="1" applyProtection="1">
      <alignment horizontal="left" vertical="center" indent="1"/>
      <protection locked="0"/>
    </xf>
    <xf numFmtId="0" fontId="4" fillId="0" borderId="100" xfId="0" applyFont="1" applyBorder="1" applyAlignment="1" applyProtection="1">
      <alignment horizontal="left" vertical="center" indent="1"/>
      <protection locked="0"/>
    </xf>
    <xf numFmtId="4" fontId="4" fillId="0" borderId="11" xfId="0" applyNumberFormat="1" applyFont="1" applyBorder="1" applyAlignment="1" applyProtection="1">
      <alignment horizontal="right" vertical="center"/>
      <protection locked="0"/>
    </xf>
    <xf numFmtId="4" fontId="10" fillId="5" borderId="80" xfId="0" applyNumberFormat="1" applyFont="1" applyFill="1" applyBorder="1" applyAlignment="1" applyProtection="1">
      <alignment horizontal="right" vertical="center"/>
      <protection locked="0"/>
    </xf>
    <xf numFmtId="0" fontId="4" fillId="0" borderId="6" xfId="0" applyFont="1" applyBorder="1" applyAlignment="1" applyProtection="1">
      <alignment horizontal="center" vertical="center"/>
      <protection locked="0"/>
    </xf>
    <xf numFmtId="0" fontId="10" fillId="5" borderId="74" xfId="0" applyFont="1" applyFill="1" applyBorder="1" applyAlignment="1" applyProtection="1">
      <alignment horizontal="left" vertical="center"/>
      <protection locked="0"/>
    </xf>
    <xf numFmtId="4" fontId="2" fillId="10" borderId="1" xfId="0" applyNumberFormat="1" applyFont="1" applyFill="1" applyBorder="1" applyAlignment="1" applyProtection="1">
      <alignment horizontal="center" vertical="center"/>
      <protection locked="0"/>
    </xf>
    <xf numFmtId="0" fontId="2" fillId="10" borderId="7" xfId="0" applyFont="1" applyFill="1" applyBorder="1" applyAlignment="1" applyProtection="1">
      <alignment horizontal="center" vertical="center"/>
      <protection locked="0"/>
    </xf>
    <xf numFmtId="4" fontId="4" fillId="8" borderId="78" xfId="0" applyNumberFormat="1" applyFont="1" applyFill="1" applyBorder="1" applyAlignment="1" applyProtection="1">
      <alignment horizontal="right" vertical="center"/>
      <protection locked="0"/>
    </xf>
    <xf numFmtId="0" fontId="4" fillId="0" borderId="39" xfId="0" applyFont="1" applyBorder="1" applyAlignment="1" applyProtection="1">
      <alignment horizontal="left" vertical="center" wrapText="1"/>
      <protection locked="0"/>
    </xf>
    <xf numFmtId="0" fontId="4" fillId="0" borderId="88" xfId="0" applyFont="1" applyBorder="1" applyAlignment="1" applyProtection="1">
      <alignment vertical="center"/>
      <protection locked="0"/>
    </xf>
    <xf numFmtId="0" fontId="4" fillId="0" borderId="78" xfId="0" applyFont="1" applyBorder="1" applyAlignment="1" applyProtection="1">
      <alignment horizontal="center" vertical="center"/>
      <protection locked="0"/>
    </xf>
    <xf numFmtId="4" fontId="4" fillId="4" borderId="85" xfId="0" applyNumberFormat="1" applyFont="1" applyFill="1" applyBorder="1" applyAlignment="1">
      <alignment horizontal="right" vertical="center"/>
    </xf>
    <xf numFmtId="0" fontId="4" fillId="0" borderId="81" xfId="0" applyFont="1" applyBorder="1" applyAlignment="1" applyProtection="1">
      <alignment vertical="center"/>
      <protection locked="0"/>
    </xf>
    <xf numFmtId="0" fontId="10" fillId="0" borderId="81" xfId="0" applyFont="1" applyBorder="1" applyAlignment="1" applyProtection="1">
      <alignment vertical="center"/>
      <protection locked="0"/>
    </xf>
    <xf numFmtId="0" fontId="4" fillId="0" borderId="81" xfId="0" applyFont="1" applyBorder="1" applyAlignment="1" applyProtection="1">
      <alignment horizontal="left" vertical="center"/>
      <protection locked="0"/>
    </xf>
    <xf numFmtId="0" fontId="4" fillId="0" borderId="64" xfId="0" applyFont="1" applyBorder="1" applyAlignment="1" applyProtection="1">
      <alignment horizontal="left" vertical="center"/>
      <protection locked="0"/>
    </xf>
    <xf numFmtId="0" fontId="0" fillId="10" borderId="51" xfId="0" applyFill="1" applyBorder="1" applyAlignment="1" applyProtection="1">
      <alignment horizontal="left" vertical="center"/>
      <protection locked="0"/>
    </xf>
    <xf numFmtId="0" fontId="10" fillId="0" borderId="64" xfId="0" applyFont="1" applyBorder="1" applyAlignment="1" applyProtection="1">
      <alignment vertical="center"/>
      <protection locked="0"/>
    </xf>
    <xf numFmtId="0" fontId="10" fillId="0" borderId="64" xfId="0" applyFont="1" applyBorder="1" applyAlignment="1" applyProtection="1">
      <alignment horizontal="left" vertical="center"/>
      <protection locked="0"/>
    </xf>
    <xf numFmtId="0" fontId="4" fillId="0" borderId="85" xfId="0" applyFont="1" applyBorder="1" applyAlignment="1" applyProtection="1">
      <alignment horizontal="left" vertical="center"/>
      <protection locked="0"/>
    </xf>
    <xf numFmtId="0" fontId="0" fillId="10" borderId="0" xfId="0" applyFill="1" applyAlignment="1" applyProtection="1">
      <alignment horizontal="left" vertical="center"/>
      <protection locked="0"/>
    </xf>
    <xf numFmtId="0" fontId="0" fillId="0" borderId="0" xfId="0" applyAlignment="1" applyProtection="1">
      <alignment horizontal="left" vertical="center" wrapText="1"/>
      <protection locked="0"/>
    </xf>
    <xf numFmtId="0" fontId="4" fillId="0" borderId="91" xfId="0" applyFont="1" applyBorder="1" applyAlignment="1" applyProtection="1">
      <alignment horizontal="left" vertical="center" wrapText="1"/>
      <protection locked="0"/>
    </xf>
    <xf numFmtId="0" fontId="0" fillId="0" borderId="18" xfId="0" applyBorder="1" applyAlignment="1" applyProtection="1">
      <alignment horizontal="left" vertical="center" wrapText="1"/>
      <protection locked="0"/>
    </xf>
    <xf numFmtId="0" fontId="10" fillId="0" borderId="63" xfId="0" applyFont="1" applyBorder="1" applyAlignment="1" applyProtection="1">
      <alignment horizontal="left" vertical="center"/>
      <protection locked="0"/>
    </xf>
    <xf numFmtId="4" fontId="10" fillId="6" borderId="22" xfId="0" applyNumberFormat="1" applyFont="1" applyFill="1" applyBorder="1" applyAlignment="1" applyProtection="1">
      <alignment horizontal="right" vertical="center"/>
      <protection locked="0"/>
    </xf>
    <xf numFmtId="0" fontId="2" fillId="9" borderId="64" xfId="0" applyFont="1" applyFill="1" applyBorder="1" applyAlignment="1" applyProtection="1">
      <alignment vertical="center"/>
      <protection locked="0"/>
    </xf>
    <xf numFmtId="0" fontId="6" fillId="14" borderId="70" xfId="0" applyFont="1" applyFill="1" applyBorder="1" applyAlignment="1" applyProtection="1">
      <alignment vertical="center"/>
      <protection locked="0"/>
    </xf>
    <xf numFmtId="0" fontId="2" fillId="0" borderId="39" xfId="0" quotePrefix="1" applyFont="1" applyBorder="1" applyAlignment="1" applyProtection="1">
      <alignment vertical="center"/>
      <protection locked="0"/>
    </xf>
    <xf numFmtId="0" fontId="6" fillId="0" borderId="37" xfId="0" applyFont="1" applyBorder="1" applyAlignment="1" applyProtection="1">
      <alignment vertical="center"/>
      <protection locked="0"/>
    </xf>
    <xf numFmtId="0" fontId="2" fillId="0" borderId="41" xfId="0" applyFont="1" applyBorder="1" applyAlignment="1" applyProtection="1">
      <alignment vertical="center"/>
      <protection locked="0"/>
    </xf>
    <xf numFmtId="0" fontId="2" fillId="0" borderId="39" xfId="0" applyFont="1" applyBorder="1" applyAlignment="1" applyProtection="1">
      <alignment vertical="center"/>
      <protection locked="0"/>
    </xf>
    <xf numFmtId="0" fontId="2" fillId="0" borderId="66" xfId="0" applyFont="1" applyBorder="1" applyAlignment="1" applyProtection="1">
      <alignment vertical="center"/>
      <protection locked="0"/>
    </xf>
    <xf numFmtId="0" fontId="6" fillId="0" borderId="37" xfId="0" quotePrefix="1" applyFont="1" applyBorder="1" applyAlignment="1" applyProtection="1">
      <alignment vertical="center"/>
      <protection locked="0"/>
    </xf>
    <xf numFmtId="0" fontId="6" fillId="14" borderId="64" xfId="0" applyFont="1" applyFill="1" applyBorder="1" applyAlignment="1" applyProtection="1">
      <alignment vertical="center"/>
      <protection locked="0"/>
    </xf>
    <xf numFmtId="0" fontId="6" fillId="0" borderId="67" xfId="0" applyFont="1" applyBorder="1" applyAlignment="1" applyProtection="1">
      <alignment vertical="center"/>
      <protection locked="0"/>
    </xf>
    <xf numFmtId="0" fontId="6" fillId="14" borderId="67" xfId="0" applyFont="1" applyFill="1" applyBorder="1" applyAlignment="1" applyProtection="1">
      <alignment vertical="center"/>
      <protection locked="0"/>
    </xf>
    <xf numFmtId="0" fontId="2" fillId="0" borderId="43" xfId="0" quotePrefix="1" applyFont="1" applyBorder="1" applyAlignment="1" applyProtection="1">
      <alignment vertical="center"/>
      <protection locked="0"/>
    </xf>
    <xf numFmtId="0" fontId="2" fillId="0" borderId="41" xfId="0" quotePrefix="1" applyFont="1" applyBorder="1" applyAlignment="1" applyProtection="1">
      <alignment vertical="center"/>
      <protection locked="0"/>
    </xf>
    <xf numFmtId="0" fontId="10" fillId="0" borderId="0" xfId="0" applyFont="1" applyAlignment="1" applyProtection="1">
      <alignment vertical="center" wrapText="1"/>
      <protection locked="0"/>
    </xf>
    <xf numFmtId="0" fontId="10" fillId="0" borderId="57" xfId="0" applyFont="1" applyBorder="1" applyAlignment="1" applyProtection="1">
      <alignment horizontal="left" vertical="center" indent="1"/>
      <protection locked="0"/>
    </xf>
    <xf numFmtId="0" fontId="10" fillId="5" borderId="63" xfId="0" applyFont="1" applyFill="1" applyBorder="1" applyAlignment="1" applyProtection="1">
      <alignment horizontal="left" vertical="center" indent="1"/>
      <protection locked="0"/>
    </xf>
    <xf numFmtId="0" fontId="10" fillId="0" borderId="103" xfId="0" applyFont="1" applyBorder="1" applyAlignment="1" applyProtection="1">
      <alignment horizontal="left" vertical="center" indent="1"/>
      <protection locked="0"/>
    </xf>
    <xf numFmtId="0" fontId="10" fillId="0" borderId="63" xfId="0" applyFont="1" applyBorder="1" applyAlignment="1" applyProtection="1">
      <alignment horizontal="center" vertical="center"/>
      <protection locked="0"/>
    </xf>
    <xf numFmtId="0" fontId="10" fillId="0" borderId="93" xfId="0" applyFont="1" applyBorder="1" applyAlignment="1" applyProtection="1">
      <alignment vertical="center"/>
      <protection locked="0"/>
    </xf>
    <xf numFmtId="4" fontId="14" fillId="0" borderId="18" xfId="0" applyNumberFormat="1" applyFont="1" applyBorder="1" applyAlignment="1" applyProtection="1">
      <alignment vertical="center"/>
      <protection locked="0"/>
    </xf>
    <xf numFmtId="0" fontId="4" fillId="0" borderId="92" xfId="0" applyFont="1" applyBorder="1" applyAlignment="1" applyProtection="1">
      <alignment vertical="center"/>
      <protection locked="0"/>
    </xf>
    <xf numFmtId="0" fontId="4" fillId="0" borderId="70" xfId="0" applyFont="1" applyBorder="1" applyAlignment="1" applyProtection="1">
      <alignment vertical="center"/>
      <protection locked="0"/>
    </xf>
    <xf numFmtId="4" fontId="10" fillId="5" borderId="63" xfId="0" applyNumberFormat="1" applyFont="1" applyFill="1" applyBorder="1" applyAlignment="1" applyProtection="1">
      <alignment horizontal="center" vertical="center"/>
      <protection locked="0"/>
    </xf>
    <xf numFmtId="4" fontId="4" fillId="5" borderId="18" xfId="0" applyNumberFormat="1" applyFont="1" applyFill="1" applyBorder="1" applyAlignment="1" applyProtection="1">
      <alignment horizontal="right" vertical="center"/>
      <protection locked="0"/>
    </xf>
    <xf numFmtId="0" fontId="10" fillId="0" borderId="103" xfId="0" applyFont="1" applyBorder="1" applyAlignment="1" applyProtection="1">
      <alignment horizontal="center" vertical="center"/>
      <protection locked="0"/>
    </xf>
    <xf numFmtId="0" fontId="2" fillId="10" borderId="54" xfId="0" applyFont="1" applyFill="1" applyBorder="1" applyAlignment="1" applyProtection="1">
      <alignment horizontal="center" vertical="center"/>
      <protection locked="0"/>
    </xf>
    <xf numFmtId="0" fontId="10" fillId="0" borderId="17" xfId="0" applyFont="1" applyBorder="1" applyAlignment="1" applyProtection="1">
      <alignment horizontal="left" vertical="center" indent="1"/>
      <protection locked="0"/>
    </xf>
    <xf numFmtId="4" fontId="10" fillId="6" borderId="20" xfId="0" applyNumberFormat="1" applyFont="1" applyFill="1" applyBorder="1" applyAlignment="1" applyProtection="1">
      <alignment horizontal="right" vertical="center"/>
      <protection locked="0"/>
    </xf>
    <xf numFmtId="0" fontId="10" fillId="0" borderId="17" xfId="0" applyFont="1" applyBorder="1" applyAlignment="1" applyProtection="1">
      <alignment horizontal="center" vertical="center"/>
      <protection locked="0"/>
    </xf>
    <xf numFmtId="4" fontId="10" fillId="4" borderId="34" xfId="0" applyNumberFormat="1" applyFont="1" applyFill="1" applyBorder="1" applyAlignment="1" applyProtection="1">
      <alignment horizontal="right" vertical="center"/>
      <protection locked="0"/>
    </xf>
    <xf numFmtId="0" fontId="2" fillId="0" borderId="102" xfId="0" applyFont="1" applyBorder="1" applyAlignment="1" applyProtection="1">
      <alignment horizontal="left" vertical="center"/>
      <protection locked="0"/>
    </xf>
    <xf numFmtId="4" fontId="6" fillId="12" borderId="0" xfId="0" applyNumberFormat="1" applyFont="1" applyFill="1" applyAlignment="1" applyProtection="1">
      <alignment horizontal="right" vertical="center"/>
      <protection locked="0"/>
    </xf>
    <xf numFmtId="0" fontId="2" fillId="12" borderId="0" xfId="0" applyFont="1" applyFill="1" applyAlignment="1" applyProtection="1">
      <alignment vertical="center"/>
      <protection locked="0"/>
    </xf>
    <xf numFmtId="0" fontId="2" fillId="0" borderId="74" xfId="0" applyFont="1" applyBorder="1" applyAlignment="1" applyProtection="1">
      <alignment horizontal="left" vertical="center"/>
      <protection locked="0"/>
    </xf>
    <xf numFmtId="4" fontId="8" fillId="0" borderId="61" xfId="0" applyNumberFormat="1" applyFont="1" applyBorder="1" applyAlignment="1" applyProtection="1">
      <alignment horizontal="right" vertical="center"/>
      <protection locked="0"/>
    </xf>
    <xf numFmtId="4" fontId="8" fillId="0" borderId="11" xfId="0" applyNumberFormat="1" applyFont="1" applyBorder="1" applyAlignment="1" applyProtection="1">
      <alignment horizontal="right" vertical="center"/>
      <protection locked="0"/>
    </xf>
    <xf numFmtId="0" fontId="2" fillId="0" borderId="74" xfId="0" applyFont="1" applyBorder="1" applyAlignment="1" applyProtection="1">
      <alignment vertical="center"/>
      <protection locked="0"/>
    </xf>
    <xf numFmtId="4" fontId="8" fillId="0" borderId="74" xfId="0" applyNumberFormat="1" applyFont="1" applyBorder="1" applyAlignment="1" applyProtection="1">
      <alignment vertical="center"/>
      <protection locked="0"/>
    </xf>
    <xf numFmtId="4" fontId="8" fillId="0" borderId="61" xfId="0" applyNumberFormat="1" applyFont="1" applyBorder="1" applyAlignment="1" applyProtection="1">
      <alignment vertical="center"/>
      <protection locked="0"/>
    </xf>
    <xf numFmtId="4" fontId="10" fillId="12" borderId="75" xfId="0" applyNumberFormat="1" applyFont="1" applyFill="1" applyBorder="1" applyAlignment="1" applyProtection="1">
      <alignment horizontal="right" vertical="center"/>
      <protection locked="0"/>
    </xf>
    <xf numFmtId="4" fontId="4" fillId="0" borderId="76" xfId="0" applyNumberFormat="1" applyFont="1" applyBorder="1" applyAlignment="1" applyProtection="1">
      <alignment horizontal="center" vertical="center"/>
      <protection locked="0"/>
    </xf>
    <xf numFmtId="4" fontId="4" fillId="0" borderId="76" xfId="0" applyNumberFormat="1" applyFont="1" applyBorder="1" applyAlignment="1" applyProtection="1">
      <alignment horizontal="center" vertical="center" wrapText="1"/>
      <protection locked="0"/>
    </xf>
    <xf numFmtId="4" fontId="4" fillId="0" borderId="75" xfId="0" applyNumberFormat="1" applyFont="1" applyBorder="1" applyAlignment="1" applyProtection="1">
      <alignment horizontal="center" vertical="center"/>
      <protection locked="0"/>
    </xf>
    <xf numFmtId="0" fontId="10" fillId="0" borderId="75" xfId="0" applyFont="1" applyBorder="1" applyAlignment="1" applyProtection="1">
      <alignment vertical="center"/>
      <protection locked="0"/>
    </xf>
    <xf numFmtId="4" fontId="10" fillId="4" borderId="73" xfId="0" applyNumberFormat="1" applyFont="1" applyFill="1" applyBorder="1" applyAlignment="1" applyProtection="1">
      <alignment horizontal="right" vertical="center"/>
      <protection locked="0"/>
    </xf>
    <xf numFmtId="4" fontId="10" fillId="6" borderId="73" xfId="0" applyNumberFormat="1" applyFont="1" applyFill="1" applyBorder="1" applyAlignment="1" applyProtection="1">
      <alignment horizontal="right" vertical="center"/>
      <protection locked="0"/>
    </xf>
    <xf numFmtId="0" fontId="0" fillId="0" borderId="0" xfId="0" applyAlignment="1" applyProtection="1">
      <alignment horizontal="center" vertical="center" wrapText="1"/>
      <protection locked="0"/>
    </xf>
    <xf numFmtId="0" fontId="4" fillId="0" borderId="18" xfId="0" applyFont="1" applyBorder="1" applyAlignment="1" applyProtection="1">
      <alignment horizontal="right" vertical="center"/>
      <protection locked="0"/>
    </xf>
    <xf numFmtId="0" fontId="15" fillId="0" borderId="18" xfId="0" applyFont="1" applyBorder="1" applyAlignment="1" applyProtection="1">
      <alignment vertical="center"/>
      <protection locked="0"/>
    </xf>
    <xf numFmtId="0" fontId="10" fillId="0" borderId="18" xfId="0" applyFont="1" applyBorder="1" applyAlignment="1" applyProtection="1">
      <alignment horizontal="center" vertical="center"/>
      <protection locked="0"/>
    </xf>
    <xf numFmtId="4" fontId="4" fillId="0" borderId="104" xfId="0" applyNumberFormat="1" applyFont="1" applyBorder="1" applyAlignment="1" applyProtection="1">
      <alignment horizontal="center" vertical="center"/>
      <protection locked="0"/>
    </xf>
    <xf numFmtId="4" fontId="10" fillId="2" borderId="75" xfId="0" applyNumberFormat="1" applyFont="1" applyFill="1" applyBorder="1" applyAlignment="1" applyProtection="1">
      <alignment horizontal="right" vertical="center"/>
      <protection locked="0"/>
    </xf>
    <xf numFmtId="4" fontId="10" fillId="4" borderId="75" xfId="0" applyNumberFormat="1" applyFont="1" applyFill="1" applyBorder="1" applyAlignment="1" applyProtection="1">
      <alignment horizontal="right" vertical="center"/>
      <protection locked="0"/>
    </xf>
    <xf numFmtId="0" fontId="16" fillId="0" borderId="93" xfId="0" applyFont="1" applyBorder="1" applyAlignment="1" applyProtection="1">
      <alignment vertical="center" wrapText="1"/>
      <protection locked="0"/>
    </xf>
    <xf numFmtId="0" fontId="16" fillId="2" borderId="93" xfId="0" applyFont="1" applyFill="1" applyBorder="1" applyAlignment="1" applyProtection="1">
      <alignment vertical="center" wrapText="1"/>
      <protection locked="0"/>
    </xf>
    <xf numFmtId="0" fontId="4" fillId="12" borderId="0" xfId="0" applyFont="1" applyFill="1" applyAlignment="1" applyProtection="1">
      <alignment vertical="center"/>
      <protection locked="0"/>
    </xf>
    <xf numFmtId="4" fontId="4" fillId="12" borderId="1" xfId="0" applyNumberFormat="1" applyFont="1" applyFill="1" applyBorder="1" applyAlignment="1" applyProtection="1">
      <alignment horizontal="right" vertical="center"/>
      <protection locked="0"/>
    </xf>
    <xf numFmtId="4" fontId="4" fillId="12" borderId="85" xfId="0" applyNumberFormat="1" applyFont="1" applyFill="1" applyBorder="1" applyAlignment="1" applyProtection="1">
      <alignment horizontal="right" vertical="center"/>
      <protection locked="0"/>
    </xf>
    <xf numFmtId="4" fontId="4" fillId="2" borderId="86" xfId="0" applyNumberFormat="1" applyFont="1" applyFill="1" applyBorder="1" applyAlignment="1" applyProtection="1">
      <alignment horizontal="right" vertical="center"/>
      <protection locked="0"/>
    </xf>
    <xf numFmtId="0" fontId="4" fillId="0" borderId="0" xfId="0" applyFont="1" applyAlignment="1" applyProtection="1">
      <alignment horizontal="left" vertical="center" wrapText="1" indent="1"/>
      <protection locked="0"/>
    </xf>
    <xf numFmtId="4" fontId="4" fillId="2" borderId="78" xfId="0" applyNumberFormat="1" applyFont="1" applyFill="1" applyBorder="1" applyAlignment="1" applyProtection="1">
      <alignment horizontal="right" vertical="center"/>
      <protection locked="0"/>
    </xf>
    <xf numFmtId="4" fontId="4" fillId="0" borderId="85" xfId="0" applyNumberFormat="1" applyFont="1" applyBorder="1" applyAlignment="1" applyProtection="1">
      <alignment horizontal="right" vertical="center"/>
      <protection locked="0"/>
    </xf>
    <xf numFmtId="4" fontId="4" fillId="8" borderId="85" xfId="0" applyNumberFormat="1" applyFont="1" applyFill="1" applyBorder="1" applyAlignment="1" applyProtection="1">
      <alignment horizontal="right" vertical="center"/>
      <protection locked="0"/>
    </xf>
    <xf numFmtId="0" fontId="4" fillId="0" borderId="92" xfId="0" applyFont="1" applyBorder="1" applyAlignment="1" applyProtection="1">
      <alignment horizontal="left" vertical="center" wrapText="1" indent="1"/>
      <protection locked="0"/>
    </xf>
    <xf numFmtId="0" fontId="4" fillId="0" borderId="85" xfId="0" applyFont="1" applyBorder="1" applyAlignment="1" applyProtection="1">
      <alignment horizontal="left" vertical="center" wrapText="1" indent="1"/>
      <protection locked="0"/>
    </xf>
    <xf numFmtId="4" fontId="4" fillId="0" borderId="107" xfId="0" applyNumberFormat="1" applyFont="1" applyBorder="1" applyAlignment="1" applyProtection="1">
      <alignment horizontal="center" vertical="center"/>
      <protection locked="0"/>
    </xf>
    <xf numFmtId="0" fontId="4" fillId="0" borderId="85" xfId="0" applyFont="1" applyBorder="1" applyAlignment="1" applyProtection="1">
      <alignment vertical="center"/>
      <protection locked="0"/>
    </xf>
    <xf numFmtId="0" fontId="4" fillId="0" borderId="86" xfId="0" applyFont="1" applyBorder="1" applyAlignment="1" applyProtection="1">
      <alignment horizontal="left" vertical="center" indent="1"/>
      <protection locked="0"/>
    </xf>
    <xf numFmtId="0" fontId="4" fillId="0" borderId="78" xfId="0" applyFont="1" applyBorder="1" applyAlignment="1" applyProtection="1">
      <alignment horizontal="left" vertical="center" indent="1"/>
      <protection locked="0"/>
    </xf>
    <xf numFmtId="0" fontId="4" fillId="0" borderId="81" xfId="0" applyFont="1" applyBorder="1" applyAlignment="1" applyProtection="1">
      <alignment horizontal="left" vertical="center" wrapText="1"/>
      <protection locked="0"/>
    </xf>
    <xf numFmtId="4" fontId="4" fillId="2" borderId="86" xfId="0" applyNumberFormat="1" applyFont="1" applyFill="1" applyBorder="1" applyAlignment="1" applyProtection="1">
      <alignment vertical="center"/>
      <protection locked="0"/>
    </xf>
    <xf numFmtId="0" fontId="4" fillId="0" borderId="86" xfId="0" applyFont="1" applyBorder="1" applyAlignment="1" applyProtection="1">
      <alignment vertical="center" wrapText="1"/>
      <protection locked="0"/>
    </xf>
    <xf numFmtId="0" fontId="4" fillId="0" borderId="15" xfId="0" applyFont="1" applyBorder="1" applyAlignment="1" applyProtection="1">
      <alignment vertical="center" wrapText="1"/>
      <protection locked="0"/>
    </xf>
    <xf numFmtId="4" fontId="4" fillId="2" borderId="15" xfId="0" applyNumberFormat="1" applyFont="1" applyFill="1" applyBorder="1" applyAlignment="1" applyProtection="1">
      <alignment horizontal="right" vertical="center"/>
      <protection locked="0"/>
    </xf>
    <xf numFmtId="46" fontId="4" fillId="0" borderId="15" xfId="0" applyNumberFormat="1" applyFont="1" applyBorder="1" applyAlignment="1" applyProtection="1">
      <alignment vertical="center" wrapText="1"/>
      <protection locked="0"/>
    </xf>
    <xf numFmtId="0" fontId="10" fillId="0" borderId="103" xfId="0" applyFont="1" applyBorder="1" applyAlignment="1" applyProtection="1">
      <alignment horizontal="center" vertical="center" wrapText="1"/>
      <protection locked="0"/>
    </xf>
    <xf numFmtId="4" fontId="10" fillId="6" borderId="109" xfId="0" applyNumberFormat="1" applyFont="1" applyFill="1" applyBorder="1" applyAlignment="1" applyProtection="1">
      <alignment vertical="center"/>
      <protection locked="0"/>
    </xf>
    <xf numFmtId="4" fontId="4" fillId="2" borderId="81" xfId="0" applyNumberFormat="1" applyFont="1" applyFill="1" applyBorder="1" applyAlignment="1" applyProtection="1">
      <alignment horizontal="right" vertical="center"/>
      <protection locked="0"/>
    </xf>
    <xf numFmtId="0" fontId="4" fillId="0" borderId="110" xfId="0" applyFont="1" applyBorder="1" applyAlignment="1" applyProtection="1">
      <alignment horizontal="left" vertical="center" wrapText="1"/>
      <protection locked="0"/>
    </xf>
    <xf numFmtId="4" fontId="4" fillId="2" borderId="108" xfId="0" applyNumberFormat="1" applyFont="1" applyFill="1" applyBorder="1" applyAlignment="1" applyProtection="1">
      <alignment horizontal="right" vertical="center"/>
      <protection locked="0"/>
    </xf>
    <xf numFmtId="0" fontId="4" fillId="0" borderId="87" xfId="0" applyFont="1" applyBorder="1" applyAlignment="1" applyProtection="1">
      <alignment horizontal="left"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4" fillId="0" borderId="87" xfId="0" applyFont="1" applyBorder="1" applyAlignment="1" applyProtection="1">
      <alignment horizontal="left" vertical="center"/>
      <protection locked="0"/>
    </xf>
    <xf numFmtId="0" fontId="4" fillId="0" borderId="92" xfId="0" applyFont="1" applyBorder="1" applyAlignment="1" applyProtection="1">
      <alignment horizontal="left" vertical="center" wrapText="1"/>
      <protection locked="0"/>
    </xf>
    <xf numFmtId="4" fontId="4" fillId="0" borderId="101" xfId="0" applyNumberFormat="1" applyFont="1" applyBorder="1" applyAlignment="1" applyProtection="1">
      <alignment horizontal="center" vertical="center"/>
      <protection locked="0"/>
    </xf>
    <xf numFmtId="4" fontId="2" fillId="2" borderId="25" xfId="0" applyNumberFormat="1" applyFont="1" applyFill="1" applyBorder="1" applyAlignment="1" applyProtection="1">
      <alignment vertical="center"/>
      <protection locked="0"/>
    </xf>
    <xf numFmtId="4" fontId="2" fillId="2" borderId="27" xfId="0" applyNumberFormat="1" applyFont="1" applyFill="1" applyBorder="1" applyAlignment="1" applyProtection="1">
      <alignment vertical="center"/>
      <protection locked="0"/>
    </xf>
    <xf numFmtId="0" fontId="6" fillId="0" borderId="14" xfId="0" quotePrefix="1" applyFont="1" applyBorder="1" applyAlignment="1" applyProtection="1">
      <alignment vertical="center"/>
      <protection locked="0"/>
    </xf>
    <xf numFmtId="0" fontId="2" fillId="0" borderId="116" xfId="0" applyFont="1" applyBorder="1" applyAlignment="1" applyProtection="1">
      <alignment vertical="center"/>
      <protection locked="0"/>
    </xf>
    <xf numFmtId="0" fontId="2" fillId="0" borderId="120" xfId="0" applyFont="1" applyBorder="1" applyAlignment="1" applyProtection="1">
      <alignment vertical="center"/>
      <protection locked="0"/>
    </xf>
    <xf numFmtId="0" fontId="2" fillId="0" borderId="100" xfId="0" applyFont="1" applyBorder="1" applyAlignment="1" applyProtection="1">
      <alignment vertical="center"/>
      <protection locked="0"/>
    </xf>
    <xf numFmtId="0" fontId="6" fillId="0" borderId="121" xfId="0" applyFont="1" applyBorder="1" applyAlignment="1" applyProtection="1">
      <alignment vertical="center"/>
      <protection locked="0"/>
    </xf>
    <xf numFmtId="4" fontId="2" fillId="0" borderId="122" xfId="0" applyNumberFormat="1" applyFont="1" applyBorder="1" applyAlignment="1" applyProtection="1">
      <alignment horizontal="right" vertical="center"/>
      <protection locked="0"/>
    </xf>
    <xf numFmtId="4" fontId="2" fillId="2" borderId="123" xfId="0" applyNumberFormat="1" applyFont="1" applyFill="1" applyBorder="1" applyAlignment="1" applyProtection="1">
      <alignment horizontal="right" vertical="center"/>
      <protection locked="0"/>
    </xf>
    <xf numFmtId="49" fontId="2" fillId="0" borderId="38" xfId="0" applyNumberFormat="1" applyFont="1" applyBorder="1" applyAlignment="1" applyProtection="1">
      <alignment vertical="center"/>
      <protection locked="0"/>
    </xf>
    <xf numFmtId="0" fontId="6" fillId="0" borderId="124" xfId="0" applyFont="1" applyBorder="1" applyAlignment="1" applyProtection="1">
      <alignment vertical="center"/>
      <protection locked="0"/>
    </xf>
    <xf numFmtId="4" fontId="2" fillId="2" borderId="123" xfId="0" quotePrefix="1" applyNumberFormat="1" applyFont="1" applyFill="1" applyBorder="1" applyAlignment="1" applyProtection="1">
      <alignment horizontal="right" vertical="center"/>
      <protection locked="0"/>
    </xf>
    <xf numFmtId="0" fontId="2" fillId="0" borderId="119" xfId="0" applyFont="1" applyBorder="1" applyAlignment="1" applyProtection="1">
      <alignment vertical="center"/>
      <protection locked="0"/>
    </xf>
    <xf numFmtId="4" fontId="2" fillId="2" borderId="108" xfId="0" applyNumberFormat="1" applyFont="1" applyFill="1" applyBorder="1" applyAlignment="1" applyProtection="1">
      <alignment horizontal="right" vertical="center"/>
      <protection locked="0"/>
    </xf>
    <xf numFmtId="4" fontId="2" fillId="2" borderId="126" xfId="0" quotePrefix="1" applyNumberFormat="1" applyFont="1" applyFill="1" applyBorder="1" applyAlignment="1" applyProtection="1">
      <alignment horizontal="right" vertical="center"/>
      <protection locked="0"/>
    </xf>
    <xf numFmtId="4" fontId="2" fillId="2" borderId="125" xfId="0" quotePrefix="1" applyNumberFormat="1" applyFont="1" applyFill="1" applyBorder="1" applyAlignment="1" applyProtection="1">
      <alignment horizontal="right" vertical="center"/>
      <protection locked="0"/>
    </xf>
    <xf numFmtId="0" fontId="6" fillId="14" borderId="19" xfId="0" applyFont="1" applyFill="1" applyBorder="1" applyAlignment="1" applyProtection="1">
      <alignment vertical="center"/>
      <protection locked="0"/>
    </xf>
    <xf numFmtId="4" fontId="6" fillId="6" borderId="2" xfId="0" applyNumberFormat="1" applyFont="1" applyFill="1" applyBorder="1" applyAlignment="1" applyProtection="1">
      <alignment horizontal="right" vertical="center"/>
      <protection locked="0"/>
    </xf>
    <xf numFmtId="4" fontId="6" fillId="6" borderId="3" xfId="0" applyNumberFormat="1" applyFont="1" applyFill="1" applyBorder="1" applyAlignment="1" applyProtection="1">
      <alignment horizontal="right" vertical="center"/>
      <protection locked="0"/>
    </xf>
    <xf numFmtId="4" fontId="2" fillId="2" borderId="86" xfId="0" applyNumberFormat="1" applyFont="1" applyFill="1" applyBorder="1" applyAlignment="1" applyProtection="1">
      <alignment horizontal="right" vertical="center"/>
      <protection locked="0"/>
    </xf>
    <xf numFmtId="4" fontId="2" fillId="2" borderId="85" xfId="0" quotePrefix="1" applyNumberFormat="1" applyFont="1" applyFill="1" applyBorder="1" applyAlignment="1" applyProtection="1">
      <alignment horizontal="right" vertical="center"/>
      <protection locked="0"/>
    </xf>
    <xf numFmtId="0" fontId="2" fillId="0" borderId="89" xfId="0" quotePrefix="1" applyFont="1" applyBorder="1" applyAlignment="1" applyProtection="1">
      <alignment vertical="center"/>
      <protection locked="0"/>
    </xf>
    <xf numFmtId="49" fontId="2" fillId="0" borderId="87" xfId="0" applyNumberFormat="1" applyFont="1" applyBorder="1" applyAlignment="1" applyProtection="1">
      <alignment vertical="center"/>
      <protection locked="0"/>
    </xf>
    <xf numFmtId="0" fontId="2" fillId="0" borderId="87" xfId="0" quotePrefix="1" applyFont="1" applyBorder="1" applyAlignment="1" applyProtection="1">
      <alignment vertical="center"/>
      <protection locked="0"/>
    </xf>
    <xf numFmtId="4" fontId="2" fillId="2" borderId="126" xfId="0" applyNumberFormat="1" applyFont="1" applyFill="1" applyBorder="1" applyAlignment="1" applyProtection="1">
      <alignment horizontal="right" vertical="center"/>
      <protection locked="0"/>
    </xf>
    <xf numFmtId="4" fontId="2" fillId="2" borderId="128" xfId="0" quotePrefix="1" applyNumberFormat="1" applyFont="1" applyFill="1" applyBorder="1" applyAlignment="1" applyProtection="1">
      <alignment horizontal="right" vertical="center"/>
      <protection locked="0"/>
    </xf>
    <xf numFmtId="4" fontId="2" fillId="2" borderId="128" xfId="0" applyNumberFormat="1" applyFont="1" applyFill="1" applyBorder="1" applyAlignment="1" applyProtection="1">
      <alignment horizontal="right" vertical="center"/>
      <protection locked="0"/>
    </xf>
    <xf numFmtId="4" fontId="2" fillId="2" borderId="108" xfId="0" quotePrefix="1" applyNumberFormat="1" applyFont="1" applyFill="1" applyBorder="1" applyAlignment="1" applyProtection="1">
      <alignment horizontal="right" vertical="center"/>
      <protection locked="0"/>
    </xf>
    <xf numFmtId="0" fontId="2" fillId="0" borderId="83" xfId="0" quotePrefix="1" applyFont="1" applyBorder="1" applyAlignment="1" applyProtection="1">
      <alignment vertical="center"/>
      <protection locked="0"/>
    </xf>
    <xf numFmtId="0" fontId="2" fillId="0" borderId="129" xfId="0" quotePrefix="1" applyFont="1" applyBorder="1" applyAlignment="1" applyProtection="1">
      <alignment vertical="center"/>
      <protection locked="0"/>
    </xf>
    <xf numFmtId="4" fontId="2" fillId="2" borderId="85" xfId="0" applyNumberFormat="1" applyFont="1" applyFill="1" applyBorder="1" applyAlignment="1" applyProtection="1">
      <alignment horizontal="right" vertical="center"/>
      <protection locked="0"/>
    </xf>
    <xf numFmtId="4" fontId="2" fillId="2" borderId="107" xfId="0" applyNumberFormat="1" applyFont="1" applyFill="1" applyBorder="1" applyAlignment="1" applyProtection="1">
      <alignment horizontal="right" vertical="center"/>
      <protection locked="0"/>
    </xf>
    <xf numFmtId="4" fontId="2" fillId="4" borderId="130" xfId="0" quotePrefix="1" applyNumberFormat="1" applyFont="1" applyFill="1" applyBorder="1" applyAlignment="1" applyProtection="1">
      <alignment horizontal="right" vertical="center"/>
      <protection locked="0"/>
    </xf>
    <xf numFmtId="0" fontId="0" fillId="0" borderId="39" xfId="0" applyBorder="1" applyAlignment="1" applyProtection="1">
      <alignment vertical="center" wrapText="1"/>
      <protection locked="0"/>
    </xf>
    <xf numFmtId="0" fontId="0" fillId="0" borderId="38" xfId="0" applyBorder="1" applyAlignment="1" applyProtection="1">
      <alignment vertical="center" wrapText="1"/>
      <protection locked="0"/>
    </xf>
    <xf numFmtId="0" fontId="0" fillId="0" borderId="45" xfId="0" applyBorder="1" applyProtection="1">
      <protection locked="0"/>
    </xf>
    <xf numFmtId="0" fontId="0" fillId="0" borderId="46" xfId="0" applyBorder="1" applyProtection="1">
      <protection locked="0"/>
    </xf>
    <xf numFmtId="0" fontId="4" fillId="0" borderId="88" xfId="0" applyFont="1" applyBorder="1" applyAlignment="1" applyProtection="1">
      <alignment vertical="center" wrapText="1"/>
      <protection locked="0"/>
    </xf>
    <xf numFmtId="0" fontId="10" fillId="0" borderId="53" xfId="0" applyFont="1" applyBorder="1" applyAlignment="1" applyProtection="1">
      <alignment horizontal="right" vertical="center"/>
      <protection locked="0"/>
    </xf>
    <xf numFmtId="4" fontId="4" fillId="8" borderId="1" xfId="0" applyNumberFormat="1" applyFont="1" applyFill="1" applyBorder="1" applyAlignment="1" applyProtection="1">
      <alignment horizontal="right" vertical="center"/>
      <protection locked="0"/>
    </xf>
    <xf numFmtId="0" fontId="10" fillId="0" borderId="53" xfId="0" applyFont="1" applyBorder="1" applyAlignment="1" applyProtection="1">
      <alignment vertical="center"/>
      <protection locked="0"/>
    </xf>
    <xf numFmtId="0" fontId="4" fillId="0" borderId="132" xfId="0" applyFont="1" applyBorder="1" applyAlignment="1" applyProtection="1">
      <alignment horizontal="left" vertical="center" wrapText="1"/>
      <protection locked="0"/>
    </xf>
    <xf numFmtId="0" fontId="15" fillId="0" borderId="0" xfId="0" applyFont="1" applyAlignment="1" applyProtection="1">
      <alignment vertical="center"/>
      <protection locked="0"/>
    </xf>
    <xf numFmtId="0" fontId="10" fillId="0" borderId="8" xfId="0" applyFont="1" applyBorder="1" applyAlignment="1" applyProtection="1">
      <alignment vertical="center"/>
      <protection locked="0"/>
    </xf>
    <xf numFmtId="0" fontId="10" fillId="0" borderId="9" xfId="0" applyFont="1" applyBorder="1" applyAlignment="1" applyProtection="1">
      <alignment vertical="center"/>
      <protection locked="0"/>
    </xf>
    <xf numFmtId="0" fontId="2" fillId="10" borderId="1" xfId="0" applyFont="1" applyFill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left" vertical="center"/>
      <protection locked="0"/>
    </xf>
    <xf numFmtId="0" fontId="2" fillId="10" borderId="51" xfId="0" applyFont="1" applyFill="1" applyBorder="1" applyAlignment="1" applyProtection="1">
      <alignment horizontal="center" vertical="center"/>
      <protection locked="0"/>
    </xf>
    <xf numFmtId="4" fontId="4" fillId="2" borderId="86" xfId="0" applyNumberFormat="1" applyFont="1" applyFill="1" applyBorder="1" applyAlignment="1">
      <alignment horizontal="right" vertical="center"/>
    </xf>
    <xf numFmtId="0" fontId="4" fillId="0" borderId="47" xfId="0" applyFont="1" applyBorder="1" applyAlignment="1" applyProtection="1">
      <alignment horizontal="left" vertical="center"/>
      <protection locked="0"/>
    </xf>
    <xf numFmtId="0" fontId="4" fillId="0" borderId="38" xfId="0" applyFont="1" applyBorder="1" applyAlignment="1" applyProtection="1">
      <alignment horizontal="left" vertical="center"/>
      <protection locked="0"/>
    </xf>
    <xf numFmtId="0" fontId="0" fillId="0" borderId="39" xfId="0" applyBorder="1" applyAlignment="1" applyProtection="1">
      <alignment horizontal="left" vertical="center"/>
      <protection locked="0"/>
    </xf>
    <xf numFmtId="0" fontId="4" fillId="0" borderId="40" xfId="0" applyFont="1" applyBorder="1" applyAlignment="1" applyProtection="1">
      <alignment horizontal="left" vertical="center"/>
      <protection locked="0"/>
    </xf>
    <xf numFmtId="0" fontId="4" fillId="0" borderId="42" xfId="0" applyFont="1" applyBorder="1" applyAlignment="1" applyProtection="1">
      <alignment horizontal="left" vertical="center"/>
      <protection locked="0"/>
    </xf>
    <xf numFmtId="0" fontId="8" fillId="0" borderId="0" xfId="0" applyFont="1" applyAlignment="1" applyProtection="1">
      <alignment horizontal="center" vertical="center"/>
      <protection locked="0"/>
    </xf>
    <xf numFmtId="0" fontId="4" fillId="0" borderId="77" xfId="0" applyFont="1" applyBorder="1" applyAlignment="1" applyProtection="1">
      <alignment horizontal="center" vertical="center"/>
      <protection locked="0"/>
    </xf>
    <xf numFmtId="0" fontId="4" fillId="12" borderId="78" xfId="0" applyFont="1" applyFill="1" applyBorder="1" applyAlignment="1" applyProtection="1">
      <alignment horizontal="center" vertical="center"/>
      <protection locked="0"/>
    </xf>
    <xf numFmtId="0" fontId="4" fillId="0" borderId="82" xfId="0" applyFont="1" applyBorder="1" applyAlignment="1" applyProtection="1">
      <alignment horizontal="center" vertical="center"/>
      <protection locked="0"/>
    </xf>
    <xf numFmtId="0" fontId="4" fillId="12" borderId="85" xfId="0" applyFont="1" applyFill="1" applyBorder="1" applyAlignment="1" applyProtection="1">
      <alignment horizontal="center" vertical="center"/>
      <protection locked="0"/>
    </xf>
    <xf numFmtId="0" fontId="4" fillId="12" borderId="1" xfId="0" applyFont="1" applyFill="1" applyBorder="1" applyAlignment="1" applyProtection="1">
      <alignment horizontal="center" vertical="center"/>
      <protection locked="0"/>
    </xf>
    <xf numFmtId="0" fontId="10" fillId="0" borderId="8" xfId="0" applyFont="1" applyBorder="1" applyAlignment="1" applyProtection="1">
      <alignment horizontal="center" vertical="center"/>
      <protection locked="0"/>
    </xf>
    <xf numFmtId="0" fontId="10" fillId="12" borderId="9" xfId="0" applyFont="1" applyFill="1" applyBorder="1" applyAlignment="1" applyProtection="1">
      <alignment horizontal="center" vertical="center"/>
      <protection locked="0"/>
    </xf>
    <xf numFmtId="0" fontId="4" fillId="0" borderId="77" xfId="0" applyFont="1" applyBorder="1" applyAlignment="1" applyProtection="1">
      <alignment horizontal="center" vertical="center" wrapText="1"/>
      <protection locked="0"/>
    </xf>
    <xf numFmtId="0" fontId="4" fillId="0" borderId="82" xfId="0" applyFont="1" applyBorder="1" applyAlignment="1" applyProtection="1">
      <alignment horizontal="center" vertical="center" wrapText="1"/>
      <protection locked="0"/>
    </xf>
    <xf numFmtId="49" fontId="4" fillId="0" borderId="85" xfId="0" applyNumberFormat="1" applyFont="1" applyBorder="1" applyAlignment="1">
      <alignment horizontal="center" vertical="center" wrapText="1"/>
    </xf>
    <xf numFmtId="0" fontId="4" fillId="0" borderId="92" xfId="0" applyFont="1" applyBorder="1" applyAlignment="1">
      <alignment vertical="center" wrapText="1"/>
    </xf>
    <xf numFmtId="0" fontId="4" fillId="12" borderId="92" xfId="0" applyFont="1" applyFill="1" applyBorder="1" applyAlignment="1" applyProtection="1">
      <alignment vertical="center" wrapText="1"/>
      <protection locked="0"/>
    </xf>
    <xf numFmtId="49" fontId="4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4" fontId="4" fillId="4" borderId="1" xfId="0" applyNumberFormat="1" applyFont="1" applyFill="1" applyBorder="1" applyAlignment="1">
      <alignment horizontal="right" vertical="center"/>
    </xf>
    <xf numFmtId="0" fontId="4" fillId="0" borderId="83" xfId="0" applyFont="1" applyBorder="1" applyAlignment="1" applyProtection="1">
      <alignment horizontal="center" vertical="center"/>
      <protection locked="0"/>
    </xf>
    <xf numFmtId="0" fontId="4" fillId="12" borderId="85" xfId="0" applyFont="1" applyFill="1" applyBorder="1" applyAlignment="1" applyProtection="1">
      <alignment horizontal="center" vertical="center" wrapText="1"/>
      <protection locked="0"/>
    </xf>
    <xf numFmtId="0" fontId="4" fillId="12" borderId="86" xfId="0" applyFont="1" applyFill="1" applyBorder="1" applyAlignment="1" applyProtection="1">
      <alignment horizontal="center" vertical="center"/>
      <protection locked="0"/>
    </xf>
    <xf numFmtId="49" fontId="4" fillId="0" borderId="85" xfId="0" applyNumberFormat="1" applyFont="1" applyBorder="1" applyAlignment="1">
      <alignment horizontal="center" vertical="center"/>
    </xf>
    <xf numFmtId="4" fontId="4" fillId="2" borderId="85" xfId="0" applyNumberFormat="1" applyFont="1" applyFill="1" applyBorder="1" applyAlignment="1">
      <alignment horizontal="right" vertical="center"/>
    </xf>
    <xf numFmtId="0" fontId="4" fillId="0" borderId="92" xfId="0" applyFont="1" applyBorder="1" applyAlignment="1">
      <alignment vertical="center"/>
    </xf>
    <xf numFmtId="4" fontId="4" fillId="8" borderId="85" xfId="0" applyNumberFormat="1" applyFont="1" applyFill="1" applyBorder="1" applyAlignment="1">
      <alignment horizontal="right" vertical="center"/>
    </xf>
    <xf numFmtId="0" fontId="4" fillId="12" borderId="85" xfId="0" applyFont="1" applyFill="1" applyBorder="1" applyAlignment="1" applyProtection="1">
      <alignment vertical="center"/>
      <protection locked="0"/>
    </xf>
    <xf numFmtId="0" fontId="4" fillId="12" borderId="78" xfId="0" applyFont="1" applyFill="1" applyBorder="1" applyAlignment="1" applyProtection="1">
      <alignment vertical="center"/>
      <protection locked="0"/>
    </xf>
    <xf numFmtId="0" fontId="10" fillId="0" borderId="19" xfId="0" applyFont="1" applyBorder="1" applyAlignment="1" applyProtection="1">
      <alignment horizontal="center" vertical="center"/>
      <protection locked="0"/>
    </xf>
    <xf numFmtId="0" fontId="10" fillId="12" borderId="20" xfId="0" applyFont="1" applyFill="1" applyBorder="1" applyAlignment="1" applyProtection="1">
      <alignment horizontal="center" vertical="center"/>
      <protection locked="0"/>
    </xf>
    <xf numFmtId="0" fontId="4" fillId="12" borderId="11" xfId="0" applyFont="1" applyFill="1" applyBorder="1" applyAlignment="1" applyProtection="1">
      <alignment horizontal="center" vertical="center"/>
      <protection locked="0"/>
    </xf>
    <xf numFmtId="0" fontId="10" fillId="12" borderId="11" xfId="0" applyFont="1" applyFill="1" applyBorder="1" applyAlignment="1" applyProtection="1">
      <alignment horizontal="center" vertical="center"/>
      <protection locked="0"/>
    </xf>
    <xf numFmtId="0" fontId="4" fillId="0" borderId="19" xfId="0" applyFont="1" applyBorder="1" applyAlignment="1" applyProtection="1">
      <alignment horizontal="center" vertical="center"/>
      <protection locked="0"/>
    </xf>
    <xf numFmtId="0" fontId="10" fillId="12" borderId="8" xfId="0" applyFont="1" applyFill="1" applyBorder="1" applyAlignment="1" applyProtection="1">
      <alignment horizontal="center" vertical="center"/>
      <protection locked="0"/>
    </xf>
    <xf numFmtId="0" fontId="4" fillId="12" borderId="78" xfId="0" applyFont="1" applyFill="1" applyBorder="1" applyAlignment="1" applyProtection="1">
      <alignment horizontal="center" vertical="center" wrapText="1"/>
      <protection locked="0"/>
    </xf>
    <xf numFmtId="0" fontId="4" fillId="0" borderId="85" xfId="0" applyFont="1" applyBorder="1" applyAlignment="1" applyProtection="1">
      <alignment horizontal="left" vertical="center" indent="1"/>
      <protection locked="0"/>
    </xf>
    <xf numFmtId="0" fontId="4" fillId="0" borderId="13" xfId="0" applyFont="1" applyBorder="1" applyAlignment="1" applyProtection="1">
      <alignment horizontal="center" vertical="center"/>
      <protection locked="0"/>
    </xf>
    <xf numFmtId="0" fontId="10" fillId="5" borderId="9" xfId="0" applyFont="1" applyFill="1" applyBorder="1" applyAlignment="1" applyProtection="1">
      <alignment horizontal="center" vertical="center"/>
      <protection locked="0"/>
    </xf>
    <xf numFmtId="0" fontId="10" fillId="0" borderId="15" xfId="0" applyFont="1" applyBorder="1" applyAlignment="1" applyProtection="1">
      <alignment horizontal="center" vertical="center"/>
      <protection locked="0"/>
    </xf>
    <xf numFmtId="0" fontId="4" fillId="0" borderId="62" xfId="0" applyFont="1" applyBorder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13" fillId="0" borderId="60" xfId="0" applyFont="1" applyBorder="1" applyAlignment="1" applyProtection="1">
      <alignment horizontal="center" vertical="center"/>
      <protection locked="0"/>
    </xf>
    <xf numFmtId="0" fontId="8" fillId="0" borderId="70" xfId="0" applyFont="1" applyBorder="1" applyAlignment="1" applyProtection="1">
      <alignment horizontal="center" vertical="center"/>
      <protection locked="0"/>
    </xf>
    <xf numFmtId="0" fontId="13" fillId="0" borderId="74" xfId="0" applyFont="1" applyBorder="1" applyAlignment="1" applyProtection="1">
      <alignment horizontal="left" vertical="center"/>
      <protection locked="0"/>
    </xf>
    <xf numFmtId="0" fontId="4" fillId="0" borderId="82" xfId="0" applyFont="1" applyBorder="1" applyAlignment="1">
      <alignment horizontal="center" vertical="center" wrapText="1"/>
    </xf>
    <xf numFmtId="0" fontId="4" fillId="0" borderId="87" xfId="0" applyFont="1" applyBorder="1" applyAlignment="1">
      <alignment horizontal="left" vertical="center"/>
    </xf>
    <xf numFmtId="0" fontId="4" fillId="0" borderId="92" xfId="0" applyFont="1" applyBorder="1" applyAlignment="1">
      <alignment horizontal="left" vertical="center"/>
    </xf>
    <xf numFmtId="0" fontId="2" fillId="0" borderId="6" xfId="0" applyFont="1" applyBorder="1" applyAlignment="1">
      <alignment horizontal="center"/>
    </xf>
    <xf numFmtId="0" fontId="4" fillId="0" borderId="39" xfId="0" applyFont="1" applyBorder="1" applyAlignment="1">
      <alignment horizontal="left" vertical="center"/>
    </xf>
    <xf numFmtId="4" fontId="4" fillId="0" borderId="1" xfId="0" applyNumberFormat="1" applyFont="1" applyBorder="1" applyAlignment="1">
      <alignment horizontal="right" vertical="center"/>
    </xf>
    <xf numFmtId="0" fontId="4" fillId="0" borderId="91" xfId="0" applyFont="1" applyBorder="1" applyAlignment="1">
      <alignment horizontal="left" vertical="center"/>
    </xf>
    <xf numFmtId="0" fontId="4" fillId="0" borderId="83" xfId="0" applyFont="1" applyBorder="1" applyAlignment="1">
      <alignment horizontal="center" vertical="center"/>
    </xf>
    <xf numFmtId="0" fontId="4" fillId="0" borderId="89" xfId="0" applyFont="1" applyBorder="1" applyAlignment="1">
      <alignment horizontal="left" vertical="center"/>
    </xf>
    <xf numFmtId="4" fontId="4" fillId="4" borderId="86" xfId="0" applyNumberFormat="1" applyFont="1" applyFill="1" applyBorder="1" applyAlignment="1">
      <alignment horizontal="right" vertical="center"/>
    </xf>
    <xf numFmtId="4" fontId="4" fillId="8" borderId="86" xfId="0" applyNumberFormat="1" applyFont="1" applyFill="1" applyBorder="1" applyAlignment="1">
      <alignment horizontal="right" vertical="center"/>
    </xf>
    <xf numFmtId="0" fontId="10" fillId="0" borderId="83" xfId="0" applyFont="1" applyBorder="1" applyAlignment="1">
      <alignment horizontal="center" vertical="center"/>
    </xf>
    <xf numFmtId="4" fontId="4" fillId="12" borderId="86" xfId="0" applyNumberFormat="1" applyFont="1" applyFill="1" applyBorder="1" applyAlignment="1">
      <alignment horizontal="right" vertical="center"/>
    </xf>
    <xf numFmtId="0" fontId="10" fillId="0" borderId="6" xfId="0" applyFont="1" applyBorder="1" applyAlignment="1">
      <alignment horizontal="center" vertical="center"/>
    </xf>
    <xf numFmtId="4" fontId="4" fillId="12" borderId="1" xfId="0" applyNumberFormat="1" applyFont="1" applyFill="1" applyBorder="1" applyAlignment="1">
      <alignment horizontal="right" vertical="center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15" xfId="0" applyFont="1" applyBorder="1" applyAlignment="1" applyProtection="1">
      <alignment horizontal="center" vertical="center" wrapText="1"/>
      <protection locked="0"/>
    </xf>
    <xf numFmtId="0" fontId="4" fillId="12" borderId="15" xfId="0" applyFont="1" applyFill="1" applyBorder="1" applyAlignment="1" applyProtection="1">
      <alignment horizontal="center" vertical="center"/>
      <protection locked="0"/>
    </xf>
    <xf numFmtId="0" fontId="4" fillId="0" borderId="108" xfId="0" applyFont="1" applyBorder="1" applyAlignment="1" applyProtection="1">
      <alignment horizontal="center" vertical="center" wrapText="1"/>
      <protection locked="0"/>
    </xf>
    <xf numFmtId="0" fontId="4" fillId="0" borderId="131" xfId="0" applyFont="1" applyBorder="1" applyAlignment="1" applyProtection="1">
      <alignment horizontal="center" vertical="center" wrapText="1"/>
      <protection locked="0"/>
    </xf>
    <xf numFmtId="0" fontId="6" fillId="9" borderId="73" xfId="0" applyFont="1" applyFill="1" applyBorder="1" applyAlignment="1" applyProtection="1">
      <alignment horizontal="center" vertical="center"/>
      <protection locked="0"/>
    </xf>
    <xf numFmtId="0" fontId="6" fillId="0" borderId="75" xfId="0" applyFont="1" applyBorder="1" applyAlignment="1" applyProtection="1">
      <alignment horizontal="center" vertical="center"/>
      <protection locked="0"/>
    </xf>
    <xf numFmtId="0" fontId="2" fillId="0" borderId="104" xfId="0" applyFont="1" applyBorder="1" applyAlignment="1" applyProtection="1">
      <alignment horizontal="center" vertical="center"/>
      <protection locked="0"/>
    </xf>
    <xf numFmtId="0" fontId="2" fillId="0" borderId="84" xfId="0" applyFont="1" applyBorder="1" applyAlignment="1" applyProtection="1">
      <alignment vertical="center" wrapText="1"/>
      <protection locked="0"/>
    </xf>
    <xf numFmtId="49" fontId="2" fillId="0" borderId="69" xfId="0" applyNumberFormat="1" applyFont="1" applyBorder="1" applyAlignment="1" applyProtection="1">
      <alignment vertical="center"/>
      <protection locked="0"/>
    </xf>
    <xf numFmtId="0" fontId="2" fillId="0" borderId="101" xfId="0" applyFont="1" applyBorder="1" applyAlignment="1" applyProtection="1">
      <alignment horizontal="center" vertical="center"/>
      <protection locked="0"/>
    </xf>
    <xf numFmtId="49" fontId="2" fillId="0" borderId="117" xfId="0" applyNumberFormat="1" applyFont="1" applyBorder="1" applyAlignment="1" applyProtection="1">
      <alignment vertical="center"/>
      <protection locked="0"/>
    </xf>
    <xf numFmtId="0" fontId="2" fillId="0" borderId="84" xfId="0" applyFont="1" applyBorder="1" applyAlignment="1" applyProtection="1">
      <alignment horizontal="center" vertical="center"/>
      <protection locked="0"/>
    </xf>
    <xf numFmtId="49" fontId="2" fillId="0" borderId="118" xfId="0" quotePrefix="1" applyNumberFormat="1" applyFont="1" applyBorder="1" applyAlignment="1" applyProtection="1">
      <alignment vertical="center"/>
      <protection locked="0"/>
    </xf>
    <xf numFmtId="0" fontId="2" fillId="0" borderId="111" xfId="0" applyFont="1" applyBorder="1" applyAlignment="1" applyProtection="1">
      <alignment horizontal="center" vertical="center"/>
      <protection locked="0"/>
    </xf>
    <xf numFmtId="0" fontId="2" fillId="0" borderId="76" xfId="0" applyFont="1" applyBorder="1" applyAlignment="1" applyProtection="1">
      <alignment horizontal="center" vertical="center"/>
      <protection locked="0"/>
    </xf>
    <xf numFmtId="0" fontId="2" fillId="0" borderId="75" xfId="0" applyFont="1" applyBorder="1" applyAlignment="1" applyProtection="1">
      <alignment horizontal="center" vertical="center"/>
      <protection locked="0"/>
    </xf>
    <xf numFmtId="0" fontId="2" fillId="0" borderId="109" xfId="0" applyFont="1" applyBorder="1" applyAlignment="1" applyProtection="1">
      <alignment horizontal="center" vertical="center"/>
      <protection locked="0"/>
    </xf>
    <xf numFmtId="0" fontId="2" fillId="0" borderId="113" xfId="0" applyFont="1" applyBorder="1" applyAlignment="1" applyProtection="1">
      <alignment horizontal="center" vertical="center"/>
      <protection locked="0"/>
    </xf>
    <xf numFmtId="0" fontId="2" fillId="0" borderId="112" xfId="0" applyFont="1" applyBorder="1" applyAlignment="1" applyProtection="1">
      <alignment horizontal="center" vertical="center"/>
      <protection locked="0"/>
    </xf>
    <xf numFmtId="0" fontId="6" fillId="0" borderId="43" xfId="0" quotePrefix="1" applyFont="1" applyBorder="1" applyAlignment="1" applyProtection="1">
      <alignment vertical="center" wrapText="1"/>
      <protection locked="0"/>
    </xf>
    <xf numFmtId="0" fontId="2" fillId="0" borderId="73" xfId="0" applyFont="1" applyBorder="1" applyAlignment="1" applyProtection="1">
      <alignment horizontal="center" vertical="center"/>
      <protection locked="0"/>
    </xf>
    <xf numFmtId="0" fontId="2" fillId="0" borderId="127" xfId="0" applyFont="1" applyBorder="1" applyAlignment="1" applyProtection="1">
      <alignment horizontal="center" vertical="center"/>
      <protection locked="0"/>
    </xf>
    <xf numFmtId="4" fontId="2" fillId="2" borderId="15" xfId="0" quotePrefix="1" applyNumberFormat="1" applyFont="1" applyFill="1" applyBorder="1" applyAlignment="1" applyProtection="1">
      <alignment horizontal="right" vertical="center"/>
      <protection locked="0"/>
    </xf>
    <xf numFmtId="4" fontId="2" fillId="2" borderId="16" xfId="0" quotePrefix="1" applyNumberFormat="1" applyFont="1" applyFill="1" applyBorder="1" applyAlignment="1" applyProtection="1">
      <alignment horizontal="right" vertical="center"/>
      <protection locked="0"/>
    </xf>
    <xf numFmtId="0" fontId="2" fillId="0" borderId="114" xfId="0" applyFont="1" applyBorder="1" applyAlignment="1" applyProtection="1">
      <alignment horizontal="center" vertical="center"/>
      <protection locked="0"/>
    </xf>
    <xf numFmtId="0" fontId="2" fillId="0" borderId="115" xfId="0" applyFont="1" applyBorder="1" applyAlignment="1" applyProtection="1">
      <alignment horizontal="center" vertical="center"/>
      <protection locked="0"/>
    </xf>
    <xf numFmtId="49" fontId="4" fillId="0" borderId="0" xfId="0" applyNumberFormat="1" applyFont="1" applyAlignment="1" applyProtection="1">
      <alignment vertical="center" wrapText="1"/>
      <protection locked="0"/>
    </xf>
    <xf numFmtId="0" fontId="0" fillId="0" borderId="38" xfId="0" applyBorder="1" applyProtection="1">
      <protection locked="0"/>
    </xf>
    <xf numFmtId="0" fontId="0" fillId="0" borderId="39" xfId="0" applyBorder="1" applyProtection="1">
      <protection locked="0"/>
    </xf>
    <xf numFmtId="0" fontId="2" fillId="0" borderId="77" xfId="0" applyFont="1" applyBorder="1" applyAlignment="1" applyProtection="1">
      <alignment horizontal="center" vertical="center" wrapText="1"/>
      <protection locked="0"/>
    </xf>
    <xf numFmtId="4" fontId="2" fillId="8" borderId="7" xfId="0" applyNumberFormat="1" applyFont="1" applyFill="1" applyBorder="1" applyAlignment="1" applyProtection="1">
      <alignment horizontal="right" vertical="center"/>
      <protection locked="0"/>
    </xf>
    <xf numFmtId="4" fontId="4" fillId="2" borderId="133" xfId="0" applyNumberFormat="1" applyFont="1" applyFill="1" applyBorder="1" applyAlignment="1" applyProtection="1">
      <alignment horizontal="right" vertical="center"/>
      <protection locked="0"/>
    </xf>
    <xf numFmtId="0" fontId="4" fillId="0" borderId="85" xfId="0" applyFont="1" applyBorder="1" applyAlignment="1" applyProtection="1">
      <alignment horizontal="center" vertical="center" wrapText="1"/>
      <protection locked="0"/>
    </xf>
    <xf numFmtId="4" fontId="10" fillId="6" borderId="4" xfId="0" applyNumberFormat="1" applyFont="1" applyFill="1" applyBorder="1" applyAlignment="1" applyProtection="1">
      <alignment horizontal="right" vertical="center"/>
      <protection locked="0"/>
    </xf>
    <xf numFmtId="4" fontId="4" fillId="2" borderId="134" xfId="0" applyNumberFormat="1" applyFont="1" applyFill="1" applyBorder="1" applyAlignment="1" applyProtection="1">
      <alignment horizontal="right" vertical="center"/>
      <protection locked="0"/>
    </xf>
    <xf numFmtId="4" fontId="10" fillId="6" borderId="135" xfId="0" applyNumberFormat="1" applyFont="1" applyFill="1" applyBorder="1" applyAlignment="1" applyProtection="1">
      <alignment horizontal="right" vertical="center"/>
      <protection locked="0"/>
    </xf>
    <xf numFmtId="4" fontId="4" fillId="0" borderId="86" xfId="0" applyNumberFormat="1" applyFont="1" applyBorder="1" applyAlignment="1" applyProtection="1">
      <alignment horizontal="right" vertical="center"/>
      <protection locked="0"/>
    </xf>
    <xf numFmtId="4" fontId="10" fillId="6" borderId="86" xfId="0" applyNumberFormat="1" applyFont="1" applyFill="1" applyBorder="1" applyAlignment="1" applyProtection="1">
      <alignment horizontal="right" vertical="center"/>
      <protection locked="0"/>
    </xf>
    <xf numFmtId="4" fontId="10" fillId="8" borderId="55" xfId="0" applyNumberFormat="1" applyFont="1" applyFill="1" applyBorder="1" applyAlignment="1" applyProtection="1">
      <alignment vertical="center"/>
      <protection locked="0"/>
    </xf>
    <xf numFmtId="4" fontId="2" fillId="4" borderId="91" xfId="0" applyNumberFormat="1" applyFont="1" applyFill="1" applyBorder="1" applyAlignment="1" applyProtection="1">
      <alignment horizontal="right" vertical="center"/>
      <protection locked="0"/>
    </xf>
    <xf numFmtId="0" fontId="2" fillId="0" borderId="38" xfId="0" applyFont="1" applyBorder="1" applyAlignment="1" applyProtection="1">
      <alignment vertical="center"/>
      <protection locked="0"/>
    </xf>
    <xf numFmtId="4" fontId="2" fillId="5" borderId="38" xfId="0" applyNumberFormat="1" applyFont="1" applyFill="1" applyBorder="1" applyAlignment="1" applyProtection="1">
      <alignment horizontal="right" vertical="center"/>
      <protection locked="0"/>
    </xf>
    <xf numFmtId="4" fontId="2" fillId="2" borderId="136" xfId="0" quotePrefix="1" applyNumberFormat="1" applyFont="1" applyFill="1" applyBorder="1" applyAlignment="1" applyProtection="1">
      <alignment horizontal="right" vertical="center"/>
      <protection locked="0"/>
    </xf>
    <xf numFmtId="4" fontId="2" fillId="0" borderId="137" xfId="0" applyNumberFormat="1" applyFont="1" applyBorder="1" applyAlignment="1" applyProtection="1">
      <alignment horizontal="right" vertical="center"/>
      <protection locked="0"/>
    </xf>
    <xf numFmtId="4" fontId="2" fillId="2" borderId="138" xfId="0" applyNumberFormat="1" applyFont="1" applyFill="1" applyBorder="1" applyAlignment="1" applyProtection="1">
      <alignment horizontal="right" vertical="center"/>
      <protection locked="0"/>
    </xf>
    <xf numFmtId="4" fontId="2" fillId="2" borderId="139" xfId="0" applyNumberFormat="1" applyFont="1" applyFill="1" applyBorder="1" applyAlignment="1" applyProtection="1">
      <alignment horizontal="right" vertical="center"/>
      <protection locked="0"/>
    </xf>
    <xf numFmtId="4" fontId="2" fillId="2" borderId="51" xfId="0" quotePrefix="1" applyNumberFormat="1" applyFont="1" applyFill="1" applyBorder="1" applyAlignment="1" applyProtection="1">
      <alignment horizontal="right" vertical="center"/>
      <protection locked="0"/>
    </xf>
    <xf numFmtId="4" fontId="2" fillId="4" borderId="136" xfId="0" quotePrefix="1" applyNumberFormat="1" applyFont="1" applyFill="1" applyBorder="1" applyAlignment="1" applyProtection="1">
      <alignment horizontal="right" vertical="center"/>
      <protection locked="0"/>
    </xf>
    <xf numFmtId="4" fontId="2" fillId="6" borderId="140" xfId="0" applyNumberFormat="1" applyFont="1" applyFill="1" applyBorder="1" applyAlignment="1" applyProtection="1">
      <alignment horizontal="right" vertical="center"/>
      <protection locked="0"/>
    </xf>
    <xf numFmtId="4" fontId="2" fillId="2" borderId="141" xfId="0" applyNumberFormat="1" applyFont="1" applyFill="1" applyBorder="1" applyAlignment="1" applyProtection="1">
      <alignment horizontal="right" vertical="center"/>
      <protection locked="0"/>
    </xf>
    <xf numFmtId="4" fontId="2" fillId="2" borderId="91" xfId="0" quotePrefix="1" applyNumberFormat="1" applyFont="1" applyFill="1" applyBorder="1" applyAlignment="1" applyProtection="1">
      <alignment horizontal="right" vertical="center"/>
      <protection locked="0"/>
    </xf>
    <xf numFmtId="4" fontId="2" fillId="2" borderId="91" xfId="0" applyNumberFormat="1" applyFont="1" applyFill="1" applyBorder="1" applyAlignment="1" applyProtection="1">
      <alignment horizontal="right" vertical="center"/>
      <protection locked="0"/>
    </xf>
    <xf numFmtId="0" fontId="16" fillId="0" borderId="93" xfId="0" applyFont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right" vertical="center"/>
      <protection locked="0"/>
    </xf>
    <xf numFmtId="0" fontId="17" fillId="0" borderId="0" xfId="0" applyFont="1" applyAlignment="1" applyProtection="1">
      <alignment horizontal="center" vertical="center" wrapText="1"/>
      <protection locked="0"/>
    </xf>
    <xf numFmtId="0" fontId="17" fillId="0" borderId="0" xfId="0" applyFont="1" applyAlignment="1" applyProtection="1">
      <alignment vertical="center" wrapText="1"/>
      <protection locked="0"/>
    </xf>
    <xf numFmtId="0" fontId="9" fillId="0" borderId="0" xfId="0" applyFont="1" applyAlignment="1" applyProtection="1">
      <alignment horizontal="center" vertical="center" wrapText="1"/>
      <protection locked="0"/>
    </xf>
    <xf numFmtId="0" fontId="19" fillId="0" borderId="0" xfId="3" applyAlignment="1" applyProtection="1">
      <alignment vertical="center" wrapText="1"/>
      <protection locked="0"/>
    </xf>
    <xf numFmtId="0" fontId="19" fillId="0" borderId="74" xfId="3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19" fillId="0" borderId="74" xfId="3" applyBorder="1" applyAlignment="1" applyProtection="1">
      <alignment horizontal="left" vertical="center" wrapText="1"/>
      <protection locked="0"/>
    </xf>
    <xf numFmtId="0" fontId="16" fillId="0" borderId="93" xfId="0" applyFont="1" applyBorder="1" applyAlignment="1" applyProtection="1">
      <alignment horizontal="right" vertical="center" wrapText="1"/>
      <protection locked="0"/>
    </xf>
    <xf numFmtId="0" fontId="0" fillId="0" borderId="0" xfId="0" applyAlignment="1">
      <alignment horizontal="center" vertical="center"/>
    </xf>
    <xf numFmtId="0" fontId="4" fillId="0" borderId="0" xfId="0" applyFont="1" applyAlignment="1" applyProtection="1">
      <alignment horizontal="left" vertical="center"/>
      <protection locked="0"/>
    </xf>
    <xf numFmtId="0" fontId="15" fillId="0" borderId="105" xfId="0" applyFont="1" applyBorder="1" applyAlignment="1" applyProtection="1">
      <alignment horizontal="center" vertical="center"/>
      <protection locked="0"/>
    </xf>
    <xf numFmtId="0" fontId="15" fillId="0" borderId="106" xfId="0" applyFont="1" applyBorder="1" applyAlignment="1" applyProtection="1">
      <alignment horizontal="center" vertical="center"/>
      <protection locked="0"/>
    </xf>
    <xf numFmtId="0" fontId="15" fillId="0" borderId="91" xfId="0" applyFont="1" applyBorder="1" applyAlignment="1" applyProtection="1">
      <alignment horizontal="center" vertical="center"/>
      <protection locked="0"/>
    </xf>
    <xf numFmtId="0" fontId="15" fillId="0" borderId="87" xfId="0" applyFont="1" applyBorder="1" applyAlignment="1" applyProtection="1">
      <alignment horizontal="center" vertical="center"/>
      <protection locked="0"/>
    </xf>
    <xf numFmtId="0" fontId="9" fillId="0" borderId="99" xfId="0" applyFont="1" applyBorder="1" applyAlignment="1" applyProtection="1">
      <alignment horizontal="center" vertical="center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0" fontId="19" fillId="0" borderId="0" xfId="3" applyAlignment="1" applyProtection="1">
      <alignment horizontal="left" vertical="center"/>
      <protection locked="0"/>
    </xf>
    <xf numFmtId="0" fontId="17" fillId="0" borderId="0" xfId="0" applyFont="1" applyAlignment="1" applyProtection="1">
      <alignment horizontal="center" vertical="center" wrapText="1"/>
      <protection locked="0"/>
    </xf>
    <xf numFmtId="49" fontId="4" fillId="4" borderId="33" xfId="0" applyNumberFormat="1" applyFont="1" applyFill="1" applyBorder="1" applyAlignment="1" applyProtection="1">
      <alignment horizontal="center" vertical="top"/>
      <protection locked="0"/>
    </xf>
    <xf numFmtId="49" fontId="4" fillId="4" borderId="17" xfId="0" applyNumberFormat="1" applyFont="1" applyFill="1" applyBorder="1" applyAlignment="1" applyProtection="1">
      <alignment horizontal="center" vertical="top"/>
      <protection locked="0"/>
    </xf>
    <xf numFmtId="49" fontId="4" fillId="4" borderId="34" xfId="0" applyNumberFormat="1" applyFont="1" applyFill="1" applyBorder="1" applyAlignment="1" applyProtection="1">
      <alignment horizontal="center" vertical="top"/>
      <protection locked="0"/>
    </xf>
    <xf numFmtId="49" fontId="4" fillId="4" borderId="38" xfId="0" applyNumberFormat="1" applyFont="1" applyFill="1" applyBorder="1" applyAlignment="1" applyProtection="1">
      <alignment horizontal="center" vertical="top"/>
      <protection locked="0"/>
    </xf>
    <xf numFmtId="49" fontId="4" fillId="4" borderId="0" xfId="0" applyNumberFormat="1" applyFont="1" applyFill="1" applyAlignment="1" applyProtection="1">
      <alignment horizontal="center" vertical="top"/>
      <protection locked="0"/>
    </xf>
    <xf numFmtId="49" fontId="4" fillId="4" borderId="54" xfId="0" applyNumberFormat="1" applyFont="1" applyFill="1" applyBorder="1" applyAlignment="1" applyProtection="1">
      <alignment horizontal="center" vertical="top"/>
      <protection locked="0"/>
    </xf>
    <xf numFmtId="49" fontId="4" fillId="4" borderId="60" xfId="0" applyNumberFormat="1" applyFont="1" applyFill="1" applyBorder="1" applyAlignment="1" applyProtection="1">
      <alignment horizontal="center" vertical="top"/>
      <protection locked="0"/>
    </xf>
    <xf numFmtId="49" fontId="4" fillId="4" borderId="74" xfId="0" applyNumberFormat="1" applyFont="1" applyFill="1" applyBorder="1" applyAlignment="1" applyProtection="1">
      <alignment horizontal="center" vertical="top"/>
      <protection locked="0"/>
    </xf>
    <xf numFmtId="49" fontId="4" fillId="4" borderId="61" xfId="0" applyNumberFormat="1" applyFont="1" applyFill="1" applyBorder="1" applyAlignment="1" applyProtection="1">
      <alignment horizontal="center" vertical="top"/>
      <protection locked="0"/>
    </xf>
    <xf numFmtId="0" fontId="10" fillId="5" borderId="63" xfId="0" applyFont="1" applyFill="1" applyBorder="1" applyAlignment="1" applyProtection="1">
      <alignment horizontal="right" vertical="center"/>
      <protection locked="0"/>
    </xf>
    <xf numFmtId="0" fontId="10" fillId="5" borderId="74" xfId="0" applyFont="1" applyFill="1" applyBorder="1" applyAlignment="1" applyProtection="1">
      <alignment horizontal="right" vertical="center"/>
      <protection locked="0"/>
    </xf>
    <xf numFmtId="0" fontId="2" fillId="10" borderId="39" xfId="0" applyFont="1" applyFill="1" applyBorder="1" applyAlignment="1" applyProtection="1">
      <alignment horizontal="center" vertical="center"/>
      <protection locked="0"/>
    </xf>
    <xf numFmtId="0" fontId="0" fillId="10" borderId="1" xfId="0" applyFill="1" applyBorder="1" applyAlignment="1" applyProtection="1">
      <alignment horizontal="center" vertical="center"/>
      <protection locked="0"/>
    </xf>
    <xf numFmtId="0" fontId="2" fillId="10" borderId="1" xfId="0" applyFont="1" applyFill="1" applyBorder="1" applyAlignment="1" applyProtection="1">
      <alignment horizontal="center" vertical="center"/>
      <protection locked="0"/>
    </xf>
    <xf numFmtId="0" fontId="6" fillId="10" borderId="23" xfId="0" applyFont="1" applyFill="1" applyBorder="1" applyAlignment="1" applyProtection="1">
      <alignment horizontal="center" vertical="center"/>
      <protection locked="0"/>
    </xf>
    <xf numFmtId="0" fontId="0" fillId="10" borderId="23" xfId="0" applyFill="1" applyBorder="1" applyAlignment="1" applyProtection="1">
      <alignment horizontal="center" vertical="center"/>
      <protection locked="0"/>
    </xf>
    <xf numFmtId="0" fontId="0" fillId="10" borderId="24" xfId="0" applyFill="1" applyBorder="1" applyAlignment="1" applyProtection="1">
      <alignment horizontal="center" vertical="center"/>
      <protection locked="0"/>
    </xf>
    <xf numFmtId="0" fontId="6" fillId="10" borderId="71" xfId="0" applyFont="1" applyFill="1" applyBorder="1" applyAlignment="1" applyProtection="1">
      <alignment horizontal="center" vertical="center"/>
      <protection locked="0"/>
    </xf>
    <xf numFmtId="0" fontId="6" fillId="10" borderId="72" xfId="0" applyFont="1" applyFill="1" applyBorder="1" applyAlignment="1" applyProtection="1">
      <alignment horizontal="center" vertical="center"/>
      <protection locked="0"/>
    </xf>
    <xf numFmtId="0" fontId="6" fillId="10" borderId="90" xfId="0" applyFont="1" applyFill="1" applyBorder="1" applyAlignment="1" applyProtection="1">
      <alignment horizontal="center" vertical="center"/>
      <protection locked="0"/>
    </xf>
    <xf numFmtId="0" fontId="6" fillId="10" borderId="58" xfId="0" applyFont="1" applyFill="1" applyBorder="1" applyAlignment="1" applyProtection="1">
      <alignment horizontal="center" vertical="center"/>
      <protection locked="0"/>
    </xf>
    <xf numFmtId="0" fontId="6" fillId="10" borderId="12" xfId="0" applyFont="1" applyFill="1" applyBorder="1" applyAlignment="1" applyProtection="1">
      <alignment horizontal="center" vertical="center" wrapText="1"/>
      <protection locked="0"/>
    </xf>
    <xf numFmtId="0" fontId="6" fillId="10" borderId="6" xfId="0" applyFont="1" applyFill="1" applyBorder="1" applyAlignment="1" applyProtection="1">
      <alignment horizontal="center" vertical="center" wrapText="1"/>
      <protection locked="0"/>
    </xf>
    <xf numFmtId="0" fontId="6" fillId="10" borderId="2" xfId="0" applyFont="1" applyFill="1" applyBorder="1" applyAlignment="1" applyProtection="1">
      <alignment horizontal="center" vertical="center" wrapText="1"/>
      <protection locked="0"/>
    </xf>
    <xf numFmtId="0" fontId="6" fillId="10" borderId="1" xfId="0" applyFont="1" applyFill="1" applyBorder="1" applyAlignment="1" applyProtection="1">
      <alignment horizontal="center" vertical="center" wrapText="1"/>
      <protection locked="0"/>
    </xf>
    <xf numFmtId="0" fontId="6" fillId="11" borderId="53" xfId="0" applyFont="1" applyFill="1" applyBorder="1" applyAlignment="1" applyProtection="1">
      <alignment horizontal="left" vertical="center" wrapText="1"/>
      <protection locked="0"/>
    </xf>
    <xf numFmtId="0" fontId="6" fillId="11" borderId="63" xfId="0" applyFont="1" applyFill="1" applyBorder="1" applyAlignment="1" applyProtection="1">
      <alignment horizontal="left" vertical="center" wrapText="1"/>
      <protection locked="0"/>
    </xf>
    <xf numFmtId="0" fontId="6" fillId="11" borderId="52" xfId="0" applyFont="1" applyFill="1" applyBorder="1" applyAlignment="1" applyProtection="1">
      <alignment horizontal="left" vertical="center" wrapText="1"/>
      <protection locked="0"/>
    </xf>
    <xf numFmtId="0" fontId="10" fillId="11" borderId="53" xfId="0" applyFont="1" applyFill="1" applyBorder="1" applyAlignment="1" applyProtection="1">
      <alignment horizontal="left" vertical="center"/>
      <protection locked="0"/>
    </xf>
    <xf numFmtId="0" fontId="10" fillId="11" borderId="63" xfId="0" applyFont="1" applyFill="1" applyBorder="1" applyAlignment="1" applyProtection="1">
      <alignment horizontal="left" vertical="center"/>
      <protection locked="0"/>
    </xf>
    <xf numFmtId="0" fontId="10" fillId="11" borderId="52" xfId="0" applyFont="1" applyFill="1" applyBorder="1" applyAlignment="1" applyProtection="1">
      <alignment horizontal="left" vertical="center"/>
      <protection locked="0"/>
    </xf>
    <xf numFmtId="49" fontId="4" fillId="4" borderId="33" xfId="0" applyNumberFormat="1" applyFont="1" applyFill="1" applyBorder="1" applyAlignment="1" applyProtection="1">
      <alignment horizontal="left" vertical="top"/>
      <protection locked="0"/>
    </xf>
    <xf numFmtId="49" fontId="4" fillId="4" borderId="17" xfId="0" applyNumberFormat="1" applyFont="1" applyFill="1" applyBorder="1" applyAlignment="1" applyProtection="1">
      <alignment horizontal="left" vertical="top"/>
      <protection locked="0"/>
    </xf>
    <xf numFmtId="49" fontId="4" fillId="4" borderId="34" xfId="0" applyNumberFormat="1" applyFont="1" applyFill="1" applyBorder="1" applyAlignment="1" applyProtection="1">
      <alignment horizontal="left" vertical="top"/>
      <protection locked="0"/>
    </xf>
    <xf numFmtId="49" fontId="4" fillId="4" borderId="38" xfId="0" applyNumberFormat="1" applyFont="1" applyFill="1" applyBorder="1" applyAlignment="1" applyProtection="1">
      <alignment horizontal="left" vertical="top"/>
      <protection locked="0"/>
    </xf>
    <xf numFmtId="49" fontId="4" fillId="4" borderId="0" xfId="0" applyNumberFormat="1" applyFont="1" applyFill="1" applyAlignment="1" applyProtection="1">
      <alignment horizontal="left" vertical="top"/>
      <protection locked="0"/>
    </xf>
    <xf numFmtId="49" fontId="4" fillId="4" borderId="54" xfId="0" applyNumberFormat="1" applyFont="1" applyFill="1" applyBorder="1" applyAlignment="1" applyProtection="1">
      <alignment horizontal="left" vertical="top"/>
      <protection locked="0"/>
    </xf>
    <xf numFmtId="49" fontId="4" fillId="4" borderId="60" xfId="0" applyNumberFormat="1" applyFont="1" applyFill="1" applyBorder="1" applyAlignment="1" applyProtection="1">
      <alignment horizontal="left" vertical="top"/>
      <protection locked="0"/>
    </xf>
    <xf numFmtId="49" fontId="4" fillId="4" borderId="74" xfId="0" applyNumberFormat="1" applyFont="1" applyFill="1" applyBorder="1" applyAlignment="1" applyProtection="1">
      <alignment horizontal="left" vertical="top"/>
      <protection locked="0"/>
    </xf>
    <xf numFmtId="49" fontId="4" fillId="4" borderId="61" xfId="0" applyNumberFormat="1" applyFont="1" applyFill="1" applyBorder="1" applyAlignment="1" applyProtection="1">
      <alignment horizontal="left" vertical="top"/>
      <protection locked="0"/>
    </xf>
    <xf numFmtId="0" fontId="6" fillId="9" borderId="53" xfId="0" applyFont="1" applyFill="1" applyBorder="1" applyAlignment="1" applyProtection="1">
      <alignment horizontal="center" vertical="center" wrapText="1"/>
      <protection locked="0"/>
    </xf>
    <xf numFmtId="0" fontId="6" fillId="9" borderId="63" xfId="0" applyFont="1" applyFill="1" applyBorder="1" applyAlignment="1" applyProtection="1">
      <alignment horizontal="center" vertical="center" wrapText="1"/>
      <protection locked="0"/>
    </xf>
    <xf numFmtId="0" fontId="6" fillId="9" borderId="52" xfId="0" applyFont="1" applyFill="1" applyBorder="1" applyAlignment="1" applyProtection="1">
      <alignment horizontal="center" vertical="center" wrapText="1"/>
      <protection locked="0"/>
    </xf>
    <xf numFmtId="4" fontId="10" fillId="9" borderId="33" xfId="0" applyNumberFormat="1" applyFont="1" applyFill="1" applyBorder="1" applyAlignment="1" applyProtection="1">
      <alignment horizontal="center" vertical="center"/>
      <protection locked="0"/>
    </xf>
    <xf numFmtId="4" fontId="10" fillId="9" borderId="17" xfId="0" applyNumberFormat="1" applyFont="1" applyFill="1" applyBorder="1" applyAlignment="1" applyProtection="1">
      <alignment horizontal="center" vertical="center"/>
      <protection locked="0"/>
    </xf>
    <xf numFmtId="4" fontId="10" fillId="9" borderId="34" xfId="0" applyNumberFormat="1" applyFont="1" applyFill="1" applyBorder="1" applyAlignment="1" applyProtection="1">
      <alignment horizontal="center" vertical="center"/>
      <protection locked="0"/>
    </xf>
    <xf numFmtId="4" fontId="10" fillId="9" borderId="53" xfId="0" applyNumberFormat="1" applyFont="1" applyFill="1" applyBorder="1" applyAlignment="1" applyProtection="1">
      <alignment horizontal="center" vertical="center"/>
      <protection locked="0"/>
    </xf>
    <xf numFmtId="4" fontId="10" fillId="9" borderId="63" xfId="0" applyNumberFormat="1" applyFont="1" applyFill="1" applyBorder="1" applyAlignment="1" applyProtection="1">
      <alignment horizontal="center" vertical="center"/>
      <protection locked="0"/>
    </xf>
    <xf numFmtId="4" fontId="10" fillId="9" borderId="52" xfId="0" applyNumberFormat="1" applyFont="1" applyFill="1" applyBorder="1" applyAlignment="1" applyProtection="1">
      <alignment horizontal="center" vertical="center"/>
      <protection locked="0"/>
    </xf>
    <xf numFmtId="4" fontId="10" fillId="9" borderId="53" xfId="0" applyNumberFormat="1" applyFont="1" applyFill="1" applyBorder="1" applyAlignment="1" applyProtection="1">
      <alignment horizontal="right" vertical="center"/>
      <protection locked="0"/>
    </xf>
    <xf numFmtId="4" fontId="10" fillId="9" borderId="63" xfId="0" applyNumberFormat="1" applyFont="1" applyFill="1" applyBorder="1" applyAlignment="1" applyProtection="1">
      <alignment horizontal="right" vertical="center"/>
      <protection locked="0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86" xfId="0" applyFont="1" applyBorder="1" applyAlignment="1">
      <alignment horizontal="left" vertical="center"/>
    </xf>
    <xf numFmtId="0" fontId="4" fillId="0" borderId="78" xfId="0" applyFont="1" applyBorder="1" applyAlignment="1">
      <alignment horizontal="left" vertical="center"/>
    </xf>
    <xf numFmtId="4" fontId="4" fillId="2" borderId="86" xfId="0" applyNumberFormat="1" applyFont="1" applyFill="1" applyBorder="1" applyAlignment="1">
      <alignment horizontal="right" vertical="center"/>
    </xf>
    <xf numFmtId="4" fontId="4" fillId="2" borderId="78" xfId="0" applyNumberFormat="1" applyFont="1" applyFill="1" applyBorder="1" applyAlignment="1">
      <alignment horizontal="right" vertical="center"/>
    </xf>
    <xf numFmtId="4" fontId="10" fillId="0" borderId="53" xfId="0" applyNumberFormat="1" applyFont="1" applyBorder="1" applyAlignment="1" applyProtection="1">
      <alignment horizontal="right" vertical="center"/>
      <protection locked="0"/>
    </xf>
    <xf numFmtId="4" fontId="10" fillId="0" borderId="63" xfId="0" applyNumberFormat="1" applyFont="1" applyBorder="1" applyAlignment="1" applyProtection="1">
      <alignment horizontal="right" vertical="center"/>
      <protection locked="0"/>
    </xf>
    <xf numFmtId="4" fontId="10" fillId="0" borderId="64" xfId="0" applyNumberFormat="1" applyFont="1" applyBorder="1" applyAlignment="1" applyProtection="1">
      <alignment horizontal="right" vertical="center"/>
      <protection locked="0"/>
    </xf>
    <xf numFmtId="0" fontId="4" fillId="0" borderId="0" xfId="0" applyFont="1" applyAlignment="1" applyProtection="1">
      <alignment horizontal="left" vertical="center" wrapText="1"/>
      <protection locked="0"/>
    </xf>
    <xf numFmtId="0" fontId="10" fillId="0" borderId="0" xfId="0" applyFont="1" applyAlignment="1" applyProtection="1">
      <alignment horizontal="left" vertical="center" wrapText="1"/>
      <protection locked="0"/>
    </xf>
    <xf numFmtId="0" fontId="4" fillId="0" borderId="74" xfId="0" applyFont="1" applyBorder="1" applyAlignment="1" applyProtection="1">
      <alignment horizontal="left" vertical="center"/>
      <protection locked="0"/>
    </xf>
    <xf numFmtId="0" fontId="2" fillId="10" borderId="51" xfId="0" applyFont="1" applyFill="1" applyBorder="1" applyAlignment="1" applyProtection="1">
      <alignment horizontal="center" vertical="center"/>
      <protection locked="0"/>
    </xf>
    <xf numFmtId="0" fontId="0" fillId="10" borderId="0" xfId="0" applyFill="1" applyAlignment="1" applyProtection="1">
      <alignment horizontal="center" vertical="center"/>
      <protection locked="0"/>
    </xf>
    <xf numFmtId="49" fontId="2" fillId="4" borderId="33" xfId="0" applyNumberFormat="1" applyFont="1" applyFill="1" applyBorder="1" applyAlignment="1" applyProtection="1">
      <alignment vertical="top"/>
      <protection locked="0"/>
    </xf>
    <xf numFmtId="49" fontId="2" fillId="4" borderId="17" xfId="0" applyNumberFormat="1" applyFont="1" applyFill="1" applyBorder="1" applyAlignment="1" applyProtection="1">
      <alignment vertical="top"/>
      <protection locked="0"/>
    </xf>
    <xf numFmtId="49" fontId="2" fillId="4" borderId="34" xfId="0" applyNumberFormat="1" applyFont="1" applyFill="1" applyBorder="1" applyAlignment="1" applyProtection="1">
      <alignment vertical="top"/>
      <protection locked="0"/>
    </xf>
    <xf numFmtId="49" fontId="2" fillId="4" borderId="38" xfId="0" applyNumberFormat="1" applyFont="1" applyFill="1" applyBorder="1" applyAlignment="1" applyProtection="1">
      <alignment vertical="top"/>
      <protection locked="0"/>
    </xf>
    <xf numFmtId="49" fontId="2" fillId="4" borderId="0" xfId="0" applyNumberFormat="1" applyFont="1" applyFill="1" applyAlignment="1" applyProtection="1">
      <alignment vertical="top"/>
      <protection locked="0"/>
    </xf>
    <xf numFmtId="49" fontId="2" fillId="4" borderId="54" xfId="0" applyNumberFormat="1" applyFont="1" applyFill="1" applyBorder="1" applyAlignment="1" applyProtection="1">
      <alignment vertical="top"/>
      <protection locked="0"/>
    </xf>
    <xf numFmtId="49" fontId="2" fillId="4" borderId="60" xfId="0" applyNumberFormat="1" applyFont="1" applyFill="1" applyBorder="1" applyAlignment="1" applyProtection="1">
      <alignment vertical="top"/>
      <protection locked="0"/>
    </xf>
    <xf numFmtId="49" fontId="2" fillId="4" borderId="74" xfId="0" applyNumberFormat="1" applyFont="1" applyFill="1" applyBorder="1" applyAlignment="1" applyProtection="1">
      <alignment vertical="top"/>
      <protection locked="0"/>
    </xf>
    <xf numFmtId="49" fontId="2" fillId="4" borderId="61" xfId="0" applyNumberFormat="1" applyFont="1" applyFill="1" applyBorder="1" applyAlignment="1" applyProtection="1">
      <alignment vertical="top"/>
      <protection locked="0"/>
    </xf>
    <xf numFmtId="0" fontId="4" fillId="0" borderId="36" xfId="0" applyFont="1" applyBorder="1" applyAlignment="1" applyProtection="1">
      <alignment horizontal="left" vertical="center"/>
      <protection locked="0"/>
    </xf>
    <xf numFmtId="0" fontId="0" fillId="0" borderId="37" xfId="0" applyBorder="1" applyAlignment="1" applyProtection="1">
      <alignment horizontal="left" vertical="center"/>
      <protection locked="0"/>
    </xf>
    <xf numFmtId="0" fontId="4" fillId="0" borderId="47" xfId="0" applyFont="1" applyBorder="1" applyAlignment="1" applyProtection="1">
      <alignment horizontal="left" vertical="center"/>
      <protection locked="0"/>
    </xf>
    <xf numFmtId="0" fontId="0" fillId="0" borderId="48" xfId="0" applyBorder="1" applyAlignment="1" applyProtection="1">
      <alignment horizontal="left" vertical="center"/>
      <protection locked="0"/>
    </xf>
    <xf numFmtId="0" fontId="10" fillId="0" borderId="53" xfId="0" applyFont="1" applyBorder="1" applyAlignment="1" applyProtection="1">
      <alignment horizontal="left" vertical="center"/>
      <protection locked="0"/>
    </xf>
    <xf numFmtId="0" fontId="0" fillId="0" borderId="63" xfId="0" applyBorder="1" applyAlignment="1" applyProtection="1">
      <alignment horizontal="left" vertical="center"/>
      <protection locked="0"/>
    </xf>
    <xf numFmtId="0" fontId="0" fillId="0" borderId="64" xfId="0" applyBorder="1" applyAlignment="1" applyProtection="1">
      <alignment horizontal="left" vertical="center"/>
      <protection locked="0"/>
    </xf>
    <xf numFmtId="0" fontId="0" fillId="0" borderId="0" xfId="0" applyAlignment="1" applyProtection="1">
      <alignment vertical="center"/>
      <protection locked="0"/>
    </xf>
    <xf numFmtId="0" fontId="4" fillId="0" borderId="65" xfId="0" applyFont="1" applyBorder="1" applyAlignment="1" applyProtection="1">
      <alignment horizontal="left" vertical="center"/>
      <protection locked="0"/>
    </xf>
    <xf numFmtId="0" fontId="0" fillId="0" borderId="66" xfId="0" applyBorder="1" applyAlignment="1" applyProtection="1">
      <alignment horizontal="left"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4" fillId="0" borderId="38" xfId="0" applyFont="1" applyBorder="1" applyAlignment="1" applyProtection="1">
      <alignment horizontal="left" vertical="center"/>
      <protection locked="0"/>
    </xf>
    <xf numFmtId="0" fontId="0" fillId="0" borderId="39" xfId="0" applyBorder="1" applyAlignment="1" applyProtection="1">
      <alignment horizontal="left" vertical="center"/>
      <protection locked="0"/>
    </xf>
    <xf numFmtId="0" fontId="4" fillId="9" borderId="60" xfId="0" applyFont="1" applyFill="1" applyBorder="1" applyAlignment="1" applyProtection="1">
      <alignment horizontal="left" vertical="center" wrapText="1"/>
      <protection locked="0"/>
    </xf>
    <xf numFmtId="0" fontId="3" fillId="9" borderId="70" xfId="0" applyFont="1" applyFill="1" applyBorder="1" applyAlignment="1" applyProtection="1">
      <alignment horizontal="left" vertical="center" wrapText="1"/>
      <protection locked="0"/>
    </xf>
    <xf numFmtId="0" fontId="4" fillId="9" borderId="62" xfId="0" applyFont="1" applyFill="1" applyBorder="1" applyAlignment="1" applyProtection="1">
      <alignment horizontal="left" vertical="center" wrapText="1"/>
      <protection locked="0"/>
    </xf>
    <xf numFmtId="0" fontId="4" fillId="9" borderId="11" xfId="0" applyFont="1" applyFill="1" applyBorder="1" applyAlignment="1" applyProtection="1">
      <alignment horizontal="left" vertical="center" wrapText="1"/>
      <protection locked="0"/>
    </xf>
    <xf numFmtId="0" fontId="4" fillId="0" borderId="68" xfId="0" applyFont="1" applyBorder="1" applyAlignment="1" applyProtection="1">
      <alignment horizontal="left" vertical="center"/>
      <protection locked="0"/>
    </xf>
    <xf numFmtId="0" fontId="0" fillId="0" borderId="69" xfId="0" applyBorder="1" applyAlignment="1" applyProtection="1">
      <alignment horizontal="left" vertical="center"/>
      <protection locked="0"/>
    </xf>
    <xf numFmtId="0" fontId="4" fillId="0" borderId="38" xfId="0" applyFont="1" applyBorder="1" applyAlignment="1" applyProtection="1">
      <alignment horizontal="left" vertical="center" wrapText="1"/>
      <protection locked="0"/>
    </xf>
    <xf numFmtId="0" fontId="0" fillId="0" borderId="39" xfId="0" applyBorder="1" applyAlignment="1" applyProtection="1">
      <alignment horizontal="left"/>
      <protection locked="0"/>
    </xf>
    <xf numFmtId="0" fontId="0" fillId="0" borderId="38" xfId="0" applyBorder="1" applyAlignment="1" applyProtection="1">
      <alignment horizontal="left"/>
      <protection locked="0"/>
    </xf>
    <xf numFmtId="0" fontId="4" fillId="0" borderId="33" xfId="0" applyFont="1" applyBorder="1" applyAlignment="1" applyProtection="1">
      <alignment horizontal="left" vertical="center" wrapText="1"/>
      <protection locked="0"/>
    </xf>
    <xf numFmtId="0" fontId="4" fillId="0" borderId="35" xfId="0" applyFont="1" applyBorder="1" applyAlignment="1" applyProtection="1">
      <alignment horizontal="left" vertical="center" wrapText="1"/>
      <protection locked="0"/>
    </xf>
    <xf numFmtId="0" fontId="4" fillId="0" borderId="42" xfId="0" applyFont="1" applyBorder="1" applyAlignment="1" applyProtection="1">
      <alignment horizontal="left" vertical="center" wrapText="1"/>
      <protection locked="0"/>
    </xf>
    <xf numFmtId="0" fontId="4" fillId="0" borderId="43" xfId="0" applyFont="1" applyBorder="1" applyAlignment="1" applyProtection="1">
      <alignment horizontal="left" vertical="center" wrapText="1"/>
      <protection locked="0"/>
    </xf>
    <xf numFmtId="0" fontId="4" fillId="0" borderId="55" xfId="0" applyFont="1" applyBorder="1" applyAlignment="1" applyProtection="1">
      <alignment horizontal="left" vertical="center"/>
      <protection locked="0"/>
    </xf>
    <xf numFmtId="0" fontId="0" fillId="0" borderId="67" xfId="0" applyBorder="1" applyAlignment="1" applyProtection="1">
      <alignment horizontal="left" vertical="center"/>
      <protection locked="0"/>
    </xf>
    <xf numFmtId="0" fontId="4" fillId="0" borderId="40" xfId="0" applyFont="1" applyBorder="1" applyAlignment="1" applyProtection="1">
      <alignment horizontal="left" vertical="center"/>
      <protection locked="0"/>
    </xf>
    <xf numFmtId="0" fontId="0" fillId="0" borderId="41" xfId="0" applyBorder="1" applyAlignment="1" applyProtection="1">
      <alignment horizontal="left" vertical="center"/>
      <protection locked="0"/>
    </xf>
    <xf numFmtId="0" fontId="4" fillId="0" borderId="42" xfId="0" applyFont="1" applyBorder="1" applyAlignment="1" applyProtection="1">
      <alignment horizontal="left" vertical="center"/>
      <protection locked="0"/>
    </xf>
    <xf numFmtId="0" fontId="0" fillId="0" borderId="43" xfId="0" applyBorder="1" applyAlignment="1" applyProtection="1">
      <alignment horizontal="left" vertical="center"/>
      <protection locked="0"/>
    </xf>
    <xf numFmtId="0" fontId="19" fillId="0" borderId="0" xfId="3" applyAlignment="1" applyProtection="1">
      <alignment horizontal="center" vertical="center"/>
      <protection locked="0"/>
    </xf>
    <xf numFmtId="0" fontId="4" fillId="0" borderId="39" xfId="0" applyFont="1" applyBorder="1" applyAlignment="1" applyProtection="1">
      <alignment horizontal="left" vertical="center" wrapText="1"/>
      <protection locked="0"/>
    </xf>
    <xf numFmtId="0" fontId="0" fillId="0" borderId="38" xfId="0" applyBorder="1" applyAlignment="1" applyProtection="1">
      <alignment horizontal="left" vertical="center"/>
      <protection locked="0"/>
    </xf>
    <xf numFmtId="0" fontId="9" fillId="0" borderId="74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0" fillId="0" borderId="9" xfId="0" applyBorder="1" applyAlignment="1" applyProtection="1">
      <alignment horizontal="left" vertical="center"/>
      <protection locked="0"/>
    </xf>
    <xf numFmtId="0" fontId="6" fillId="3" borderId="14" xfId="0" applyFont="1" applyFill="1" applyBorder="1" applyAlignment="1" applyProtection="1">
      <alignment horizontal="left" vertical="center"/>
      <protection locked="0"/>
    </xf>
    <xf numFmtId="0" fontId="0" fillId="0" borderId="15" xfId="0" applyBorder="1" applyAlignment="1" applyProtection="1">
      <alignment horizontal="left" vertical="center"/>
      <protection locked="0"/>
    </xf>
    <xf numFmtId="0" fontId="6" fillId="0" borderId="53" xfId="0" applyFont="1" applyBorder="1" applyAlignment="1" applyProtection="1">
      <alignment horizontal="left"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0" fontId="6" fillId="3" borderId="58" xfId="0" applyFont="1" applyFill="1" applyBorder="1" applyAlignment="1" applyProtection="1">
      <alignment horizontal="left" vertical="center"/>
      <protection locked="0"/>
    </xf>
    <xf numFmtId="0" fontId="6" fillId="3" borderId="72" xfId="0" applyFont="1" applyFill="1" applyBorder="1" applyAlignment="1" applyProtection="1">
      <alignment horizontal="left" vertical="center"/>
      <protection locked="0"/>
    </xf>
    <xf numFmtId="0" fontId="6" fillId="3" borderId="59" xfId="0" applyFont="1" applyFill="1" applyBorder="1" applyAlignment="1" applyProtection="1">
      <alignment horizontal="left" vertical="center"/>
      <protection locked="0"/>
    </xf>
    <xf numFmtId="0" fontId="0" fillId="0" borderId="0" xfId="0" applyAlignment="1">
      <alignment horizontal="center" vertical="center" wrapText="1"/>
    </xf>
    <xf numFmtId="0" fontId="6" fillId="0" borderId="0" xfId="0" applyFont="1" applyAlignment="1" applyProtection="1">
      <alignment horizontal="center" vertical="center"/>
      <protection locked="0"/>
    </xf>
    <xf numFmtId="3" fontId="10" fillId="9" borderId="23" xfId="0" applyNumberFormat="1" applyFont="1" applyFill="1" applyBorder="1" applyAlignment="1" applyProtection="1">
      <alignment horizontal="center" vertical="center"/>
      <protection locked="0"/>
    </xf>
    <xf numFmtId="0" fontId="9" fillId="0" borderId="0" xfId="0" applyFont="1" applyAlignment="1" applyProtection="1">
      <alignment horizontal="center" vertical="center" wrapText="1"/>
      <protection locked="0"/>
    </xf>
    <xf numFmtId="0" fontId="6" fillId="11" borderId="14" xfId="0" applyFont="1" applyFill="1" applyBorder="1" applyAlignment="1" applyProtection="1">
      <alignment horizontal="left" vertical="center"/>
      <protection locked="0"/>
    </xf>
    <xf numFmtId="0" fontId="0" fillId="11" borderId="15" xfId="0" applyFill="1" applyBorder="1" applyAlignment="1" applyProtection="1">
      <alignment horizontal="left" vertical="center"/>
      <protection locked="0"/>
    </xf>
    <xf numFmtId="0" fontId="10" fillId="9" borderId="20" xfId="0" applyFont="1" applyFill="1" applyBorder="1" applyAlignment="1" applyProtection="1">
      <alignment horizontal="center" vertical="center"/>
      <protection locked="0"/>
    </xf>
    <xf numFmtId="0" fontId="3" fillId="9" borderId="1" xfId="0" applyFont="1" applyFill="1" applyBorder="1" applyAlignment="1" applyProtection="1">
      <alignment horizontal="center" vertical="center"/>
      <protection locked="0"/>
    </xf>
    <xf numFmtId="0" fontId="10" fillId="9" borderId="19" xfId="0" applyFont="1" applyFill="1" applyBorder="1" applyAlignment="1" applyProtection="1">
      <alignment horizontal="center" vertical="center"/>
      <protection locked="0"/>
    </xf>
    <xf numFmtId="0" fontId="3" fillId="9" borderId="6" xfId="0" applyFont="1" applyFill="1" applyBorder="1" applyAlignment="1" applyProtection="1">
      <alignment horizontal="center" vertical="center"/>
      <protection locked="0"/>
    </xf>
    <xf numFmtId="0" fontId="19" fillId="0" borderId="0" xfId="3" applyAlignment="1" applyProtection="1">
      <alignment horizontal="center" vertical="center" wrapText="1"/>
      <protection locked="0"/>
    </xf>
  </cellXfs>
  <cellStyles count="4">
    <cellStyle name="Lien hypertexte" xfId="3" builtinId="8"/>
    <cellStyle name="Milliers" xfId="1" builtinId="3"/>
    <cellStyle name="Normal" xfId="0" builtinId="0"/>
    <cellStyle name="Normal 3" xfId="2" xr:uid="{00000000-0005-0000-0000-00000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01%20-%20Informations%20generale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03%20-%20Compte%20de%20r&#233;sultat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08%20-%20D&#233;veloppement%20du%20passif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04%20-%20Annexe%20l&#233;gal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1 Identité"/>
      <sheetName val="1.2 Actionnariat (société)"/>
      <sheetName val="1.3 Parc locatif"/>
      <sheetName val="1.4 Activité locative"/>
      <sheetName val="1.5 Activité accession"/>
      <sheetName val="1.6 Autres activités"/>
      <sheetName val="PIECES_JOINTES"/>
      <sheetName val="VALIDATION"/>
      <sheetName val="1.3 Info spé struct. faîtières"/>
      <sheetName val="1.4 Info spé. soc.coordi"/>
      <sheetName val="1.5 Parc locatif"/>
      <sheetName val="01 - Informations generales"/>
      <sheetName val="1.6 Activité locative"/>
    </sheetNames>
    <definedNames>
      <definedName name="_nom" refersTo="='1.1 Identité'!$B$4"/>
    </definedNames>
    <sheetDataSet>
      <sheetData sheetId="0">
        <row r="4">
          <cell r="B4" t="str">
            <v>TEXTAREA_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.1 Charges"/>
      <sheetName val="3.2 Produits"/>
      <sheetName val="VALIDATION"/>
      <sheetName val="03 - Compte de résultat"/>
      <sheetName val="Feuil1"/>
    </sheetNames>
    <definedNames>
      <definedName name="_601nr" refersTo="='3.1 Charges'!$D$9"/>
      <definedName name="_602nr" refersTo="='3.1 Charges'!$D$10"/>
      <definedName name="_6031nr" refersTo="='3.1 Charges'!$D$13"/>
      <definedName name="_6032nr" refersTo="='3.1 Charges'!$D$14"/>
      <definedName name="_6037nr" refersTo="='3.1 Charges'!$D$15"/>
      <definedName name="_604nr" refersTo="='3.1 Charges'!$D$16"/>
      <definedName name="_605_08nr" refersTo="='3.1 Charges'!$D$19"/>
      <definedName name="_6053nr" refersTo="='3.1 Charges'!$D$17"/>
      <definedName name="_6055nr" refersTo="='3.1 Charges'!$D$18"/>
      <definedName name="_606nr" refersTo="='3.1 Charges'!$D$20"/>
      <definedName name="_607nr" refersTo="='3.1 Charges'!$D$11"/>
      <definedName name="_61_62AUnr" refersTo="='3.1 Charges'!$D$37"/>
      <definedName name="_611nr" refersTo="='3.1 Charges'!$D$22"/>
      <definedName name="_612nr" refersTo="='3.1 Charges'!$D$23"/>
      <definedName name="_613nr" refersTo="='3.1 Charges'!$D$24"/>
      <definedName name="_614nr" refersTo="='3.1 Charges'!$D$25"/>
      <definedName name="_6151nr" refersTo="='3.1 Charges'!$D$26"/>
      <definedName name="_6152nr" refersTo="='3.1 Charges'!$D$27"/>
      <definedName name="_6156nr" refersTo="='3.1 Charges'!$D$28"/>
      <definedName name="_6158nr" refersTo="='3.1 Charges'!$D$29"/>
      <definedName name="_616nr" refersTo="='3.1 Charges'!$D$30"/>
      <definedName name="_621nr" refersTo="='3.1 Charges'!$D$31"/>
      <definedName name="_622nr" refersTo="='3.1 Charges'!$D$32"/>
      <definedName name="_623nr" refersTo="='3.1 Charges'!$D$33"/>
      <definedName name="_625nr" refersTo="='3.1 Charges'!$D$34"/>
      <definedName name="_6283nr" refersTo="='3.1 Charges'!$D$35"/>
      <definedName name="_6285SAnr" refersTo="='3.1 Charges'!$D$36"/>
      <definedName name="_631_3nr" refersTo="='3.1 Charges'!$D$39"/>
      <definedName name="_635_7nr" refersTo="='3.1 Charges'!$D$41"/>
      <definedName name="_63512nr" refersTo="='3.1 Charges'!$D$40"/>
      <definedName name="_641_6481nr" refersTo="='3.1 Charges'!$D$43"/>
      <definedName name="_645_7_8nr" refersTo="='3.1 Charges'!$D$44"/>
      <definedName name="_651_58nr" refersTo="='3.1 Charges'!$D$58"/>
      <definedName name="_654np" refersTo="='3.1 Charges'!$G$57"/>
      <definedName name="_654nr" refersTo="='3.1 Charges'!$D$57"/>
      <definedName name="_655nr" refersTo="='3.1 Charges'!$D$59"/>
      <definedName name="_6611_AUnr" refersTo="='3.1 Charges'!$D$69"/>
      <definedName name="_661121nr" refersTo="='3.1 Charges'!$D$63"/>
      <definedName name="_661122nr" refersTo="='3.1 Charges'!$D$64"/>
      <definedName name="_661123nr" refersTo="='3.1 Charges'!$D$65"/>
      <definedName name="_661124nr" refersTo="='3.1 Charges'!$D$66"/>
      <definedName name="_66114nr" refersTo="='3.1 Charges'!$D$67"/>
      <definedName name="_66115nr" refersTo="='3.1 Charges'!$D$68"/>
      <definedName name="_664_68nr" refersTo="='3.1 Charges'!$D$71"/>
      <definedName name="_667nr" refersTo="='3.1 Charges'!$D$70"/>
      <definedName name="_671n" refersTo="='3.1 Charges'!$E$73"/>
      <definedName name="_671np" refersTo="='3.1 Charges'!$G$73"/>
      <definedName name="_671nr" refersTo="='3.1 Charges'!$D$73"/>
      <definedName name="_675n" refersTo="='3.1 Charges'!$E$75"/>
      <definedName name="_675np" refersTo="='3.1 Charges'!$G$75"/>
      <definedName name="_678n" refersTo="='3.1 Charges'!$E$76"/>
      <definedName name="_678np" refersTo="='3.1 Charges'!$G$76"/>
      <definedName name="_678nr" refersTo="='3.1 Charges'!$D$76"/>
      <definedName name="_6811AUnr" refersTo="='3.1 Charges'!$D$48"/>
      <definedName name="_6812nr" refersTo="='3.1 Charges'!$D$49"/>
      <definedName name="_68157nr" refersTo="='3.1 Charges'!$D$54"/>
      <definedName name="_6815AUnr" refersTo="='3.1 Charges'!$D$55"/>
      <definedName name="_6816nr" refersTo="='3.1 Charges'!$D$50"/>
      <definedName name="_68173nr" refersTo="='3.1 Charges'!$D$51"/>
      <definedName name="_68174nr" refersTo="='3.1 Charges'!$D$52"/>
      <definedName name="_681PARn" refersTo="='3.1 Charges'!$E$47"/>
      <definedName name="_681PARnp" refersTo="='3.1 Charges'!$G$47"/>
      <definedName name="_681PARnr" refersTo="='3.1 Charges'!$D$47"/>
      <definedName name="_686n" refersTo="='3.1 Charges'!$E$61"/>
      <definedName name="_686np" refersTo="='3.1 Charges'!$G$61"/>
      <definedName name="_686nr" refersTo="='3.1 Charges'!$D$61"/>
      <definedName name="_6871n" refersTo="='3.1 Charges'!$E$78"/>
      <definedName name="_6871nr" refersTo="='3.1 Charges'!$D$78"/>
      <definedName name="_6872n" refersTo="='3.1 Charges'!$E$79"/>
      <definedName name="_6872nr" refersTo="='3.1 Charges'!$D$79"/>
      <definedName name="_6875n" refersTo="='3.1 Charges'!$E$80"/>
      <definedName name="_6875nr" refersTo="='3.1 Charges'!$D$80"/>
      <definedName name="_691np" refersTo="='3.1 Charges'!$G$81"/>
      <definedName name="_691nr" refersTo="='3.1 Charges'!$D$81"/>
      <definedName name="_695np" refersTo="='3.1 Charges'!$G$82"/>
      <definedName name="_695nr" refersTo="='3.1 Charges'!$D$82"/>
      <definedName name="_7011SA" refersTo="='3.2 Produits'!$D$9"/>
      <definedName name="_7012_3SA" refersTo="='3.2 Produits'!$D$10"/>
      <definedName name="_7014" refersTo="='3.2 Produits'!$D$11"/>
      <definedName name="_7017_8" refersTo="='3.2 Produits'!$D$12"/>
      <definedName name="_703" refersTo="='3.2 Produits'!$D$13"/>
      <definedName name="_7041" refersTo="='3.2 Produits'!$D$15"/>
      <definedName name="_7042" refersTo="='3.2 Produits'!$D$17"/>
      <definedName name="_7043" refersTo="='3.2 Produits'!$D$16"/>
      <definedName name="_7044_5_8" refersTo="='3.2 Produits'!$D$20"/>
      <definedName name="_7046" refersTo="='3.2 Produits'!$D$18"/>
      <definedName name="_7047" refersTo="='3.2 Produits'!$D$19"/>
      <definedName name="_705" refersTo="='3.2 Produits'!$D$21"/>
      <definedName name="_7062" refersTo="='3.2 Produits'!$D$23"/>
      <definedName name="_70631" refersTo="='3.2 Produits'!$D$24"/>
      <definedName name="_70632_8" refersTo="='3.2 Produits'!$D$25"/>
      <definedName name="_7064" refersTo="='3.2 Produits'!$D$26"/>
      <definedName name="_7065" refersTo="='3.2 Produits'!$D$27"/>
      <definedName name="_7066" refersTo="='3.2 Produits'!$D$28"/>
      <definedName name="_70671" refersTo="='3.2 Produits'!$D$29"/>
      <definedName name="_70672" refersTo="='3.2 Produits'!$D$30"/>
      <definedName name="_7068" refersTo="='3.2 Produits'!$D$31"/>
      <definedName name="_708_AU" refersTo="='3.2 Produits'!$D$34"/>
      <definedName name="_7086" refersTo="='3.2 Produits'!$D$33"/>
      <definedName name="_7133" refersTo="='3.2 Produits'!$D$36"/>
      <definedName name="_7135" refersTo="='3.2 Produits'!$D$37"/>
      <definedName name="_721_23" refersTo="='3.2 Produits'!$D$40"/>
      <definedName name="_7222" refersTo="='3.2 Produits'!$D$39"/>
      <definedName name="_742" refersTo="='3.2 Produits'!$D$42"/>
      <definedName name="_743" refersTo="='3.2 Produits'!$D$43"/>
      <definedName name="_744" refersTo="='3.2 Produits'!$D$44"/>
      <definedName name="_75148" refersTo="='3.2 Produits'!$D$51"/>
      <definedName name="_75148p" refersTo="='3.2 Produits'!$G$51"/>
      <definedName name="_755" refersTo="='3.2 Produits'!$D$52"/>
      <definedName name="_7583" refersTo="='3.2 Produits'!$D$50"/>
      <definedName name="_7611" refersTo="='3.2 Produits'!$D$55"/>
      <definedName name="_7612" refersTo="='3.2 Produits'!$D$56"/>
      <definedName name="_7613_8" refersTo="='3.2 Produits'!$D$57"/>
      <definedName name="_7626P" refersTo="='3.2 Produits'!$D$59"/>
      <definedName name="_762AU" refersTo="='3.2 Produits'!$D$60"/>
      <definedName name="_763_64" refersTo="='3.2 Produits'!$D$61"/>
      <definedName name="_767" refersTo="='3.2 Produits'!$D$65"/>
      <definedName name="_771" refersTo="='3.2 Produits'!$D$67"/>
      <definedName name="_771p" refersTo="='3.2 Produits'!$G$67"/>
      <definedName name="_775" refersTo="='3.2 Produits'!$D$69"/>
      <definedName name="_775p" refersTo="='3.2 Produits'!$G$69"/>
      <definedName name="_777" refersTo="='3.2 Produits'!$D$70"/>
      <definedName name="_777p" refersTo="='3.2 Produits'!$G$70"/>
      <definedName name="_778" refersTo="='3.2 Produits'!$D$71"/>
      <definedName name="_778p" refersTo="='3.2 Produits'!$G$71"/>
      <definedName name="_781" refersTo="='3.2 Produits'!$D$48"/>
      <definedName name="_78157" refersTo="='3.2 Produits'!$D$46"/>
      <definedName name="_78174" refersTo="='3.2 Produits'!$D$47"/>
      <definedName name="_786" refersTo="='3.2 Produits'!$D$63"/>
      <definedName name="_787" refersTo="='3.2 Produits'!$D$72"/>
      <definedName name="_787p" refersTo="='3.2 Produits'!$G$72"/>
      <definedName name="_791AU" refersTo="='3.2 Produits'!$D$49"/>
      <definedName name="_791AUp" refersTo="='3.2 Produits'!$G$49"/>
      <definedName name="_797" refersTo="='3.2 Produits'!$D$73"/>
      <definedName name="_797p" refersTo="='3.2 Produits'!$G$73"/>
      <definedName name="_P4_C" refersTo="='3.1 Charges'!$E$45"/>
      <definedName name="_P4_Cp" refersTo="='3.1 Charges'!$G$45"/>
      <definedName name="_P5_D" refersTo="='3.2 Produits'!$E$45"/>
      <definedName name="_P5_Dp" refersTo="='3.2 Produits'!$G$45"/>
      <definedName name="_P73_Cp" refersTo="='3.1 Charges'!$G$77"/>
      <definedName name="_P74_D" refersTo="='3.2 Produits'!$E$62"/>
      <definedName name="_P75_D" refersTo="='3.2 Produits'!$E$63"/>
      <definedName name="_P75_Dp" refersTo="='3.2 Produits'!$G$63"/>
      <definedName name="_P76_D" refersTo="='3.2 Produits'!$E$64"/>
      <definedName name="_TCr" refersTo="='3.1 Charges'!$C$83"/>
    </definedNames>
    <sheetDataSet>
      <sheetData sheetId="0">
        <row r="9">
          <cell r="D9"/>
        </row>
        <row r="10">
          <cell r="D10"/>
        </row>
        <row r="11">
          <cell r="D11"/>
        </row>
        <row r="13">
          <cell r="D13"/>
        </row>
        <row r="14">
          <cell r="D14"/>
        </row>
        <row r="15">
          <cell r="D15"/>
        </row>
        <row r="16">
          <cell r="D16"/>
        </row>
        <row r="17">
          <cell r="D17"/>
        </row>
        <row r="18">
          <cell r="D18"/>
        </row>
        <row r="19">
          <cell r="D19"/>
        </row>
        <row r="20">
          <cell r="D20"/>
        </row>
        <row r="22">
          <cell r="D22"/>
        </row>
        <row r="23">
          <cell r="D23"/>
        </row>
        <row r="24">
          <cell r="D24"/>
        </row>
        <row r="25">
          <cell r="D25"/>
        </row>
        <row r="26">
          <cell r="D26"/>
        </row>
        <row r="27">
          <cell r="D27"/>
        </row>
        <row r="28">
          <cell r="D28"/>
        </row>
        <row r="29">
          <cell r="D29"/>
        </row>
        <row r="30">
          <cell r="D30"/>
        </row>
        <row r="31">
          <cell r="D31"/>
        </row>
        <row r="32">
          <cell r="D32"/>
        </row>
        <row r="33">
          <cell r="D33"/>
        </row>
        <row r="34">
          <cell r="D34"/>
        </row>
        <row r="35">
          <cell r="D35"/>
        </row>
        <row r="36">
          <cell r="D36"/>
        </row>
        <row r="37">
          <cell r="D37"/>
        </row>
        <row r="39">
          <cell r="D39"/>
        </row>
        <row r="40">
          <cell r="D40"/>
        </row>
        <row r="41">
          <cell r="D41"/>
        </row>
        <row r="43">
          <cell r="D43"/>
        </row>
        <row r="44">
          <cell r="D44"/>
        </row>
        <row r="45">
          <cell r="E45">
            <v>0</v>
          </cell>
          <cell r="G45">
            <v>0</v>
          </cell>
        </row>
        <row r="47">
          <cell r="D47"/>
          <cell r="E47">
            <v>0</v>
          </cell>
          <cell r="G47"/>
        </row>
        <row r="48">
          <cell r="D48"/>
        </row>
        <row r="49">
          <cell r="D49"/>
        </row>
        <row r="50">
          <cell r="D50"/>
        </row>
        <row r="51">
          <cell r="D51"/>
        </row>
        <row r="52">
          <cell r="D52"/>
        </row>
        <row r="54">
          <cell r="D54"/>
        </row>
        <row r="55">
          <cell r="D55"/>
        </row>
        <row r="57">
          <cell r="D57"/>
          <cell r="G57"/>
        </row>
        <row r="58">
          <cell r="D58"/>
        </row>
        <row r="59">
          <cell r="D59"/>
        </row>
        <row r="61">
          <cell r="D61"/>
          <cell r="E61">
            <v>0</v>
          </cell>
          <cell r="G61"/>
        </row>
        <row r="63">
          <cell r="D63"/>
        </row>
        <row r="64">
          <cell r="D64"/>
        </row>
        <row r="65">
          <cell r="D65"/>
        </row>
        <row r="66">
          <cell r="D66"/>
        </row>
        <row r="67">
          <cell r="D67"/>
        </row>
        <row r="68">
          <cell r="D68"/>
        </row>
        <row r="69">
          <cell r="D69"/>
        </row>
        <row r="70">
          <cell r="D70"/>
        </row>
        <row r="71">
          <cell r="D71"/>
        </row>
        <row r="73">
          <cell r="D73"/>
          <cell r="E73">
            <v>0</v>
          </cell>
          <cell r="G73"/>
        </row>
        <row r="75">
          <cell r="E75">
            <v>0</v>
          </cell>
          <cell r="G75"/>
        </row>
        <row r="76">
          <cell r="D76"/>
          <cell r="E76">
            <v>0</v>
          </cell>
          <cell r="G76"/>
        </row>
        <row r="77">
          <cell r="G77">
            <v>0</v>
          </cell>
        </row>
        <row r="78">
          <cell r="D78"/>
          <cell r="E78">
            <v>0</v>
          </cell>
        </row>
        <row r="79">
          <cell r="D79"/>
          <cell r="E79">
            <v>0</v>
          </cell>
        </row>
        <row r="80">
          <cell r="D80"/>
          <cell r="E80">
            <v>0</v>
          </cell>
        </row>
        <row r="81">
          <cell r="D81"/>
          <cell r="G81"/>
        </row>
        <row r="82">
          <cell r="D82"/>
          <cell r="G82"/>
        </row>
        <row r="83">
          <cell r="C83">
            <v>0</v>
          </cell>
        </row>
      </sheetData>
      <sheetData sheetId="1">
        <row r="9">
          <cell r="D9"/>
        </row>
        <row r="10">
          <cell r="D10"/>
        </row>
        <row r="11">
          <cell r="D11"/>
        </row>
        <row r="12">
          <cell r="D12"/>
        </row>
        <row r="13">
          <cell r="D13"/>
        </row>
        <row r="15">
          <cell r="D15"/>
        </row>
        <row r="16">
          <cell r="D16"/>
        </row>
        <row r="17">
          <cell r="D17"/>
        </row>
        <row r="18">
          <cell r="D18"/>
        </row>
        <row r="19">
          <cell r="D19"/>
        </row>
        <row r="20">
          <cell r="D20"/>
        </row>
        <row r="21">
          <cell r="D21"/>
        </row>
        <row r="23">
          <cell r="D23"/>
        </row>
        <row r="24">
          <cell r="D24"/>
        </row>
        <row r="25">
          <cell r="D25"/>
        </row>
        <row r="26">
          <cell r="D26"/>
        </row>
        <row r="27">
          <cell r="D27"/>
        </row>
        <row r="28">
          <cell r="D28"/>
        </row>
        <row r="29">
          <cell r="D29"/>
        </row>
        <row r="30">
          <cell r="D30"/>
        </row>
        <row r="31">
          <cell r="D31"/>
        </row>
        <row r="33">
          <cell r="D33"/>
        </row>
        <row r="34">
          <cell r="D34"/>
        </row>
        <row r="36">
          <cell r="D36"/>
        </row>
        <row r="37">
          <cell r="D37"/>
        </row>
        <row r="39">
          <cell r="D39"/>
        </row>
        <row r="40">
          <cell r="D40"/>
        </row>
        <row r="42">
          <cell r="D42"/>
        </row>
        <row r="43">
          <cell r="D43"/>
        </row>
        <row r="44">
          <cell r="D44"/>
        </row>
        <row r="45">
          <cell r="E45">
            <v>0</v>
          </cell>
          <cell r="G45">
            <v>0</v>
          </cell>
        </row>
        <row r="46">
          <cell r="D46"/>
        </row>
        <row r="47">
          <cell r="D47"/>
        </row>
        <row r="48">
          <cell r="D48"/>
        </row>
        <row r="49">
          <cell r="D49"/>
          <cell r="G49"/>
        </row>
        <row r="50">
          <cell r="D50"/>
        </row>
        <row r="51">
          <cell r="D51"/>
          <cell r="G51"/>
        </row>
        <row r="52">
          <cell r="D52"/>
        </row>
        <row r="55">
          <cell r="D55"/>
        </row>
        <row r="56">
          <cell r="D56"/>
        </row>
        <row r="57">
          <cell r="D57"/>
        </row>
        <row r="59">
          <cell r="D59"/>
        </row>
        <row r="60">
          <cell r="D60"/>
        </row>
        <row r="61">
          <cell r="D61"/>
        </row>
        <row r="62">
          <cell r="E62">
            <v>0</v>
          </cell>
        </row>
        <row r="63">
          <cell r="D63"/>
          <cell r="E63">
            <v>0</v>
          </cell>
          <cell r="G63"/>
        </row>
        <row r="64">
          <cell r="E64">
            <v>0</v>
          </cell>
        </row>
        <row r="65">
          <cell r="D65"/>
        </row>
        <row r="67">
          <cell r="D67"/>
          <cell r="G67"/>
        </row>
        <row r="69">
          <cell r="D69"/>
          <cell r="G69"/>
        </row>
        <row r="70">
          <cell r="D70"/>
          <cell r="G70"/>
        </row>
        <row r="71">
          <cell r="D71"/>
          <cell r="G71"/>
        </row>
        <row r="72">
          <cell r="D72"/>
          <cell r="G72"/>
        </row>
        <row r="73">
          <cell r="D73"/>
          <cell r="G73"/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8.1 Détail des emprunts"/>
      <sheetName val="8.2 Récapitulatif emprunts"/>
      <sheetName val="8.3 Détail emprunts complexes"/>
      <sheetName val="8.4 Instruments de couverture"/>
      <sheetName val="8.5 Titres participatifs"/>
      <sheetName val="VALIDATION"/>
      <sheetName val="08 - Développement du passif"/>
    </sheetNames>
    <definedNames>
      <definedName name="_S_AEAE" refersTo="='8.2 Récapitulatif emprunts'!$H$37"/>
      <definedName name="_S_AEED" refersTo="='8.2 Récapitulatif emprunts'!$I$37"/>
      <definedName name="_S_AEXA" refersTo="='8.2 Récapitulatif emprunts'!$N$37"/>
      <definedName name="_S_AEXE" refersTo="='8.2 Récapitulatif emprunts'!$M$37"/>
      <definedName name="_S_AGAE" refersTo="='8.2 Récapitulatif emprunts'!$H$44"/>
      <definedName name="_S_AGED" refersTo="='8.2 Récapitulatif emprunts'!$I$44"/>
      <definedName name="_S_AGXA" refersTo="='8.2 Récapitulatif emprunts'!$N$44"/>
      <definedName name="_S_AGXE" refersTo="='8.2 Récapitulatif emprunts'!$M$44"/>
      <definedName name="_S_BRSAE" refersTo="='8.2 Récapitulatif emprunts'!$H$42"/>
      <definedName name="_S_BRSED" refersTo="='8.2 Récapitulatif emprunts'!$I$42"/>
      <definedName name="_S_BRSXA" refersTo="='8.2 Récapitulatif emprunts'!$N$42"/>
      <definedName name="_S_BRSXE" refersTo="='8.2 Récapitulatif emprunts'!$M$42"/>
      <definedName name="_S_LDAE" refersTo="='8.2 Récapitulatif emprunts'!$H$41"/>
      <definedName name="_S_LDED" refersTo="='8.2 Récapitulatif emprunts'!$I$41"/>
      <definedName name="_S_LDXA" refersTo="='8.2 Récapitulatif emprunts'!$N$41"/>
      <definedName name="_S_LDXE" refersTo="='8.2 Récapitulatif emprunts'!$M$41"/>
      <definedName name="_S_LEAE" refersTo="='8.2 Récapitulatif emprunts'!$H$39"/>
      <definedName name="_S_LEED" refersTo="='8.2 Récapitulatif emprunts'!$I$39"/>
      <definedName name="_S_LEXA" refersTo="='8.2 Récapitulatif emprunts'!$N$39"/>
      <definedName name="_S_LEXE" refersTo="='8.2 Récapitulatif emprunts'!$M$39"/>
    </definedNames>
    <sheetDataSet>
      <sheetData sheetId="0"/>
      <sheetData sheetId="1">
        <row r="37">
          <cell r="H37">
            <v>0</v>
          </cell>
          <cell r="I37">
            <v>0</v>
          </cell>
          <cell r="M37">
            <v>0</v>
          </cell>
          <cell r="N37">
            <v>0</v>
          </cell>
        </row>
        <row r="39">
          <cell r="H39">
            <v>0</v>
          </cell>
          <cell r="I39">
            <v>0</v>
          </cell>
          <cell r="M39">
            <v>0</v>
          </cell>
          <cell r="N39">
            <v>0</v>
          </cell>
        </row>
        <row r="41">
          <cell r="H41">
            <v>0</v>
          </cell>
          <cell r="I41">
            <v>0</v>
          </cell>
          <cell r="M41">
            <v>0</v>
          </cell>
          <cell r="N41">
            <v>0</v>
          </cell>
        </row>
        <row r="42">
          <cell r="H42">
            <v>0</v>
          </cell>
          <cell r="I42">
            <v>0</v>
          </cell>
          <cell r="M42">
            <v>0</v>
          </cell>
          <cell r="N42">
            <v>0</v>
          </cell>
        </row>
        <row r="44">
          <cell r="H44">
            <v>0</v>
          </cell>
          <cell r="I44">
            <v>0</v>
          </cell>
          <cell r="M44">
            <v>0</v>
          </cell>
          <cell r="N44">
            <v>0</v>
          </cell>
        </row>
      </sheetData>
      <sheetData sheetId="2"/>
      <sheetData sheetId="3"/>
      <sheetData sheetId="4"/>
      <sheetData sheetId="5"/>
      <sheetData sheetId="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.1 Engagements"/>
      <sheetName val="4.2 Résultat autofi net"/>
      <sheetName val="4.3 Mouvements actif immo"/>
      <sheetName val="4.4 Amortissements"/>
      <sheetName val="4.5 Dépréciations et prov."/>
      <sheetName val="4.6 Etat des dettes"/>
      <sheetName val="4.7 Etat des créances"/>
      <sheetName val="4.8 Filiales et particip."/>
      <sheetName val="4.9 Effectif"/>
      <sheetName val="4.10Frais acq-Transferts charg"/>
      <sheetName val="4.11 Production immobilisée"/>
      <sheetName val="4.12 Coûts incorp. stocks"/>
      <sheetName val="4.13 Exceptionnel"/>
      <sheetName val="4.14 Charg-Produits antér(OPH)"/>
      <sheetName val="REPRISE_INFO"/>
      <sheetName val="VALIDATION"/>
      <sheetName val="Feuil1"/>
      <sheetName val="04 - Annexe légale"/>
    </sheetNames>
    <definedNames>
      <definedName name="_215_aim1" refersTo="='4.3 Mouvements actif immo'!$E$28"/>
      <definedName name="_218_aim1" refersTo="='4.3 Mouvements actif immo'!$E$35"/>
      <definedName name="_22_aim1" refersTo="='4.3 Mouvements actif immo'!$E$36"/>
      <definedName name="_26_aim1" refersTo="='4.3 Mouvements actif immo'!$E$46"/>
      <definedName name="_267_aim1" refersTo="='4.3 Mouvements actif immo'!$E$47"/>
      <definedName name="_27_AUT_aim1" refersTo="='4.3 Mouvements actif immo'!$E$53"/>
      <definedName name="_271_72_aim1" refersTo="='4.3 Mouvements actif immo'!$E$48"/>
      <definedName name="_2741_aim1" refersTo="='4.3 Mouvements actif immo'!$E$49"/>
      <definedName name="_2781_aim1" refersTo="='4.3 Mouvements actif immo'!$E$50"/>
      <definedName name="_2782_aim1" refersTo="='4.3 Mouvements actif immo'!$E$51"/>
      <definedName name="_2783_aim1" refersTo="='4.3 Mouvements actif immo'!$E$52"/>
      <definedName name="_S_AIM1_1" refersTo="='4.3 Mouvements actif immo'!$E$12"/>
      <definedName name="_S_AIM1_2" refersTo="='4.3 Mouvements actif immo'!$E$18"/>
      <definedName name="_S_AIM1_3" refersTo="='4.3 Mouvements actif immo'!$E$27"/>
      <definedName name="_S_AIM1_7" refersTo="='4.3 Mouvements actif immo'!$E$43"/>
    </definedNames>
    <sheetDataSet>
      <sheetData sheetId="0"/>
      <sheetData sheetId="1"/>
      <sheetData sheetId="2">
        <row r="12">
          <cell r="E12">
            <v>0</v>
          </cell>
        </row>
        <row r="18">
          <cell r="E18">
            <v>0</v>
          </cell>
        </row>
        <row r="27">
          <cell r="E27">
            <v>0</v>
          </cell>
        </row>
        <row r="28">
          <cell r="E28"/>
        </row>
        <row r="35">
          <cell r="E35">
            <v>0</v>
          </cell>
        </row>
        <row r="36">
          <cell r="E36"/>
        </row>
        <row r="43">
          <cell r="E43">
            <v>0</v>
          </cell>
        </row>
        <row r="46">
          <cell r="E46"/>
        </row>
        <row r="47">
          <cell r="E47"/>
        </row>
        <row r="48">
          <cell r="E48"/>
        </row>
        <row r="49">
          <cell r="E49"/>
        </row>
        <row r="50">
          <cell r="E50"/>
        </row>
        <row r="51">
          <cell r="E51"/>
        </row>
        <row r="52">
          <cell r="E52"/>
        </row>
        <row r="53">
          <cell r="E53"/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armonia.logement.gouv.fr/manuel/notices/sociaux_coord/F05_1.pdf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harmonia.logement.gouv.fr/manuel/notices/sociaux_coord/F05_2.pdf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harmonia.logement.gouv.fr/manuel/notices/sociaux_coord/F05_3.pdf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harmonia.logement.gouv.fr/manuel/notices/sociaux_coord/F05_4.pdf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s://harmonia.logement.gouv.fr/manuel/notices/sociaux_coord/F05_5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>
    <pageSetUpPr fitToPage="1"/>
  </sheetPr>
  <dimension ref="A1:U84"/>
  <sheetViews>
    <sheetView showGridLines="0" topLeftCell="A65" zoomScale="110" zoomScaleNormal="110" workbookViewId="0">
      <selection activeCell="A81" sqref="A81:H84"/>
    </sheetView>
  </sheetViews>
  <sheetFormatPr baseColWidth="10" defaultColWidth="11.453125" defaultRowHeight="13" customHeight="1"/>
  <cols>
    <col min="1" max="1" width="14.26953125" style="3" customWidth="1"/>
    <col min="2" max="2" width="35.1796875" style="3" customWidth="1"/>
    <col min="3" max="3" width="17.81640625" style="4" customWidth="1"/>
    <col min="4" max="4" width="12.453125" style="398" customWidth="1"/>
    <col min="5" max="5" width="35.453125" style="2" customWidth="1"/>
    <col min="6" max="6" width="11.54296875" style="4" customWidth="1"/>
    <col min="7" max="7" width="24.1796875" style="2" customWidth="1"/>
    <col min="8" max="8" width="11.81640625" style="5" customWidth="1"/>
    <col min="9" max="9" width="14.1796875" style="5" customWidth="1"/>
    <col min="10" max="10" width="38.81640625" style="2" customWidth="1"/>
    <col min="11" max="21" width="11.453125" style="2"/>
  </cols>
  <sheetData>
    <row r="1" spans="1:21" ht="33.75" customHeight="1">
      <c r="A1" s="313" t="str" cm="1">
        <f t="array" ref="A1">[1]!_nom</f>
        <v>TEXTAREA_</v>
      </c>
      <c r="B1" s="508" t="s">
        <v>411</v>
      </c>
      <c r="C1" s="525" t="s">
        <v>417</v>
      </c>
      <c r="D1" s="525"/>
      <c r="E1" s="525"/>
      <c r="F1" s="231"/>
      <c r="G1" s="526" t="s">
        <v>364</v>
      </c>
      <c r="H1" s="526"/>
      <c r="I1" s="516" t="s">
        <v>418</v>
      </c>
    </row>
    <row r="2" spans="1:21" ht="27.75" customHeight="1" thickBot="1">
      <c r="A2" s="523" t="s">
        <v>406</v>
      </c>
      <c r="B2" s="524"/>
      <c r="C2" s="524"/>
      <c r="D2" s="524"/>
      <c r="E2" s="524"/>
      <c r="F2" s="524"/>
      <c r="G2" s="524"/>
      <c r="H2" s="524"/>
      <c r="I2" s="524"/>
    </row>
    <row r="3" spans="1:21" ht="18" customHeight="1">
      <c r="A3" s="547" t="s">
        <v>0</v>
      </c>
      <c r="B3" s="545"/>
      <c r="C3" s="546"/>
      <c r="D3" s="544" t="s">
        <v>1</v>
      </c>
      <c r="E3" s="545"/>
      <c r="F3" s="546"/>
      <c r="G3" s="541" t="s">
        <v>2</v>
      </c>
      <c r="H3" s="542"/>
      <c r="I3" s="543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</row>
    <row r="4" spans="1:21" ht="15" customHeight="1">
      <c r="A4" s="548" t="s">
        <v>113</v>
      </c>
      <c r="B4" s="216"/>
      <c r="C4" s="201"/>
      <c r="D4" s="550" t="s">
        <v>113</v>
      </c>
      <c r="E4" s="216"/>
      <c r="F4" s="200"/>
      <c r="G4" s="391"/>
      <c r="H4" s="152" t="s">
        <v>29</v>
      </c>
      <c r="I4" s="222" t="s">
        <v>30</v>
      </c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</row>
    <row r="5" spans="1:21" ht="11.15" customHeight="1" thickBot="1">
      <c r="A5" s="549"/>
      <c r="B5" s="538">
        <v>1</v>
      </c>
      <c r="C5" s="539"/>
      <c r="D5" s="551"/>
      <c r="E5" s="540">
        <v>2</v>
      </c>
      <c r="F5" s="539"/>
      <c r="G5" s="391">
        <v>3</v>
      </c>
      <c r="H5" s="238" t="s">
        <v>105</v>
      </c>
      <c r="I5" s="284">
        <v>5</v>
      </c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1" ht="16.5" customHeight="1" thickBot="1">
      <c r="A6" s="552" t="s">
        <v>318</v>
      </c>
      <c r="B6" s="553"/>
      <c r="C6" s="553"/>
      <c r="D6" s="553"/>
      <c r="E6" s="553"/>
      <c r="F6" s="553"/>
      <c r="G6" s="553"/>
      <c r="H6" s="553"/>
      <c r="I6" s="554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</row>
    <row r="7" spans="1:21" ht="13.5" customHeight="1">
      <c r="A7" s="399">
        <v>701</v>
      </c>
      <c r="B7" s="209" t="s">
        <v>142</v>
      </c>
      <c r="C7" s="319" cm="1">
        <f t="array" ref="C7">[2]!_7011SA+[2]!_7012_3SA+[2]!_7014+[2]!_7017_8</f>
        <v>0</v>
      </c>
      <c r="D7" s="400">
        <v>601</v>
      </c>
      <c r="E7" s="209" t="s">
        <v>146</v>
      </c>
      <c r="F7" s="319" cm="1">
        <f t="array" ref="F7">[2]!_601nr</f>
        <v>0</v>
      </c>
      <c r="G7" s="166"/>
      <c r="H7" s="161" t="s">
        <v>31</v>
      </c>
      <c r="I7" s="223" t="s">
        <v>31</v>
      </c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</row>
    <row r="8" spans="1:21" ht="20.5" customHeight="1">
      <c r="A8" s="401" t="s">
        <v>369</v>
      </c>
      <c r="B8" s="212" t="s">
        <v>268</v>
      </c>
      <c r="C8" s="319" cm="1">
        <f t="array" ref="C8">[2]!_7047-_70476_E1</f>
        <v>0</v>
      </c>
      <c r="D8" s="400">
        <v>6031</v>
      </c>
      <c r="E8" s="209" t="s">
        <v>148</v>
      </c>
      <c r="F8" s="319" cm="1">
        <f t="array" ref="F8">[2]!_6031nr</f>
        <v>0</v>
      </c>
      <c r="G8" s="166"/>
      <c r="H8" s="161"/>
      <c r="I8" s="223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</row>
    <row r="9" spans="1:21" ht="12.5">
      <c r="A9" s="399" t="s">
        <v>401</v>
      </c>
      <c r="B9" s="209" t="s">
        <v>143</v>
      </c>
      <c r="C9" s="319" cm="1">
        <f t="array" ref="C9">[2]!_70631+[2]!_70632_8</f>
        <v>0</v>
      </c>
      <c r="D9" s="402">
        <v>6037</v>
      </c>
      <c r="E9" s="209" t="s">
        <v>149</v>
      </c>
      <c r="F9" s="168" cm="1">
        <f t="array" ref="F9">[2]!_6037nr</f>
        <v>0</v>
      </c>
      <c r="G9" s="166"/>
      <c r="H9" s="161"/>
      <c r="I9" s="223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1:21" ht="20">
      <c r="A10" s="399">
        <v>72232</v>
      </c>
      <c r="B10" s="211" t="s">
        <v>145</v>
      </c>
      <c r="C10" s="167"/>
      <c r="D10" s="400">
        <v>604</v>
      </c>
      <c r="E10" s="212" t="s">
        <v>368</v>
      </c>
      <c r="F10" s="319" cm="1">
        <f t="array" ref="F10">[2]!_604nr</f>
        <v>0</v>
      </c>
      <c r="G10" s="166"/>
      <c r="H10" s="161"/>
      <c r="I10" s="223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</row>
    <row r="11" spans="1:21" ht="20">
      <c r="A11" s="401">
        <v>7612</v>
      </c>
      <c r="B11" s="211" t="s">
        <v>144</v>
      </c>
      <c r="C11" s="168" cm="1">
        <f t="array" ref="C11">[2]!_7612</f>
        <v>0</v>
      </c>
      <c r="D11" s="400" t="s">
        <v>399</v>
      </c>
      <c r="E11" s="212" t="s">
        <v>397</v>
      </c>
      <c r="F11" s="319" cm="1">
        <f t="array" ref="F11">[2]!_6053nr</f>
        <v>0</v>
      </c>
      <c r="G11" s="166"/>
      <c r="H11" s="161"/>
      <c r="I11" s="223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</row>
    <row r="12" spans="1:21" ht="19" customHeight="1">
      <c r="A12" s="401"/>
      <c r="B12" s="211"/>
      <c r="C12" s="320"/>
      <c r="D12" s="400" t="s">
        <v>359</v>
      </c>
      <c r="E12" s="209" t="s">
        <v>150</v>
      </c>
      <c r="F12" s="319" cm="1">
        <f t="array" ref="F12">[2]!_605_08nr</f>
        <v>0</v>
      </c>
      <c r="G12" s="166"/>
      <c r="H12" s="161" t="s">
        <v>31</v>
      </c>
      <c r="I12" s="223" t="s">
        <v>31</v>
      </c>
      <c r="J12" s="34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</row>
    <row r="13" spans="1:21" ht="23.25" customHeight="1">
      <c r="A13" s="401"/>
      <c r="B13" s="211"/>
      <c r="C13" s="320"/>
      <c r="D13" s="400">
        <v>607</v>
      </c>
      <c r="E13" s="209" t="s">
        <v>147</v>
      </c>
      <c r="F13" s="319" cm="1">
        <f t="array" ref="F13">[2]!_607nr</f>
        <v>0</v>
      </c>
      <c r="G13" s="13"/>
      <c r="H13" s="170" t="s">
        <v>31</v>
      </c>
      <c r="I13" s="224" t="s">
        <v>31</v>
      </c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</row>
    <row r="14" spans="1:21" ht="14.25" customHeight="1">
      <c r="A14" s="236"/>
      <c r="B14" s="13"/>
      <c r="C14" s="12"/>
      <c r="D14" s="402">
        <v>66114</v>
      </c>
      <c r="E14" s="209" t="s">
        <v>151</v>
      </c>
      <c r="F14" s="7" cm="1">
        <f t="array" ref="F14">[2]!_66114nr</f>
        <v>0</v>
      </c>
      <c r="G14" s="325"/>
      <c r="H14" s="161" t="s">
        <v>31</v>
      </c>
      <c r="I14" s="324" t="s">
        <v>31</v>
      </c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</row>
    <row r="15" spans="1:21" ht="12.5">
      <c r="A15" s="236"/>
      <c r="B15" s="205"/>
      <c r="C15" s="11"/>
      <c r="D15" s="400">
        <v>7133</v>
      </c>
      <c r="E15" s="209" t="s">
        <v>269</v>
      </c>
      <c r="F15" s="168" cm="1">
        <f t="array" ref="F15">-[2]!_7133</f>
        <v>0</v>
      </c>
      <c r="G15" s="163"/>
      <c r="H15" s="161" t="s">
        <v>31</v>
      </c>
      <c r="I15" s="223" t="s">
        <v>31</v>
      </c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</row>
    <row r="16" spans="1:21" ht="13.5" customHeight="1" thickBot="1">
      <c r="A16" s="236"/>
      <c r="B16" s="205"/>
      <c r="C16" s="11"/>
      <c r="D16" s="403">
        <v>7135</v>
      </c>
      <c r="E16" s="205" t="s">
        <v>295</v>
      </c>
      <c r="F16" s="7" cm="1">
        <f t="array" ref="F16">-[2]!_7135</f>
        <v>0</v>
      </c>
      <c r="G16" s="13"/>
      <c r="H16" s="8"/>
      <c r="I16" s="224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</row>
    <row r="17" spans="1:21" ht="15" customHeight="1" thickBot="1">
      <c r="A17" s="404"/>
      <c r="B17" s="210" t="s">
        <v>332</v>
      </c>
      <c r="C17" s="146">
        <f>SUM(C7:C13)</f>
        <v>0</v>
      </c>
      <c r="D17" s="405"/>
      <c r="E17" s="210" t="s">
        <v>332</v>
      </c>
      <c r="F17" s="146">
        <f>SUM(F7:F16)</f>
        <v>0</v>
      </c>
      <c r="G17" s="276" t="s">
        <v>82</v>
      </c>
      <c r="H17" s="146">
        <f>C17-F17</f>
        <v>0</v>
      </c>
      <c r="I17" s="15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</row>
    <row r="18" spans="1:21" ht="15" customHeight="1" thickBot="1">
      <c r="A18" s="555" t="s">
        <v>319</v>
      </c>
      <c r="B18" s="556"/>
      <c r="C18" s="556"/>
      <c r="D18" s="556"/>
      <c r="E18" s="556"/>
      <c r="F18" s="556"/>
      <c r="G18" s="556"/>
      <c r="H18" s="556"/>
      <c r="I18" s="557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</row>
    <row r="19" spans="1:21" ht="13.5" customHeight="1">
      <c r="A19" s="399" t="s">
        <v>152</v>
      </c>
      <c r="B19" s="33" t="s">
        <v>270</v>
      </c>
      <c r="C19" s="319" cm="1">
        <f t="array" ref="C19">[2]!_7062+[2]!_70672</f>
        <v>0</v>
      </c>
      <c r="D19" s="403">
        <v>66115</v>
      </c>
      <c r="E19" s="217" t="s">
        <v>169</v>
      </c>
      <c r="F19" s="7" cm="1">
        <f t="array" ref="F19">[2]!_66115nr</f>
        <v>0</v>
      </c>
      <c r="G19" s="13"/>
      <c r="H19" s="8"/>
      <c r="I19" s="224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</row>
    <row r="20" spans="1:21" ht="13.5" customHeight="1" thickBot="1">
      <c r="A20" s="236" t="s">
        <v>153</v>
      </c>
      <c r="B20" s="213" t="s">
        <v>271</v>
      </c>
      <c r="C20" s="7" cm="1">
        <f t="array" ref="C20">[2]!_7626P</f>
        <v>0</v>
      </c>
      <c r="D20" s="403"/>
      <c r="E20" s="272"/>
      <c r="F20" s="11"/>
      <c r="G20" s="13"/>
      <c r="H20" s="8"/>
      <c r="I20" s="224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</row>
    <row r="21" spans="1:21" ht="15" customHeight="1" thickBot="1">
      <c r="A21" s="404"/>
      <c r="B21" s="210" t="s">
        <v>333</v>
      </c>
      <c r="C21" s="146">
        <f>SUM(C19:C20)</f>
        <v>0</v>
      </c>
      <c r="D21" s="405"/>
      <c r="E21" s="210" t="s">
        <v>333</v>
      </c>
      <c r="F21" s="146">
        <f>F19</f>
        <v>0</v>
      </c>
      <c r="G21" s="276" t="s">
        <v>93</v>
      </c>
      <c r="H21" s="146">
        <f>C21-F21</f>
        <v>0</v>
      </c>
      <c r="I21" s="225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</row>
    <row r="22" spans="1:21" ht="15" customHeight="1" thickBot="1">
      <c r="A22" s="555" t="s">
        <v>320</v>
      </c>
      <c r="B22" s="556"/>
      <c r="C22" s="556"/>
      <c r="D22" s="556"/>
      <c r="E22" s="556"/>
      <c r="F22" s="556"/>
      <c r="G22" s="556"/>
      <c r="H22" s="556"/>
      <c r="I22" s="557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</row>
    <row r="23" spans="1:21" ht="21" customHeight="1">
      <c r="A23" s="406" t="s">
        <v>384</v>
      </c>
      <c r="B23" s="209" t="s">
        <v>154</v>
      </c>
      <c r="C23" s="319" cm="1">
        <f t="array" ref="C23">[2]!_7041</f>
        <v>0</v>
      </c>
      <c r="D23" s="400">
        <v>6127</v>
      </c>
      <c r="E23" s="212" t="s">
        <v>275</v>
      </c>
      <c r="F23" s="167"/>
      <c r="G23" s="163"/>
      <c r="H23" s="161"/>
      <c r="I23" s="22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</row>
    <row r="24" spans="1:21" ht="22.5" customHeight="1">
      <c r="A24" s="407" t="s">
        <v>383</v>
      </c>
      <c r="B24" s="211" t="s">
        <v>155</v>
      </c>
      <c r="C24" s="168" cm="1">
        <f t="array" ref="C24">[2]!_7043</f>
        <v>0</v>
      </c>
      <c r="D24" s="521" t="s">
        <v>278</v>
      </c>
      <c r="E24" s="522"/>
      <c r="F24" s="12"/>
      <c r="G24" s="277"/>
      <c r="H24" s="169"/>
      <c r="I24" s="226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</row>
    <row r="25" spans="1:21" ht="22" customHeight="1">
      <c r="A25" s="407">
        <v>70476</v>
      </c>
      <c r="B25" s="211" t="s">
        <v>370</v>
      </c>
      <c r="C25" s="321"/>
      <c r="D25" s="408" t="s">
        <v>279</v>
      </c>
      <c r="E25" s="409" t="s">
        <v>280</v>
      </c>
      <c r="F25" s="321"/>
      <c r="G25" s="410"/>
      <c r="H25" s="169"/>
      <c r="I25" s="226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</row>
    <row r="26" spans="1:21" ht="51.65" customHeight="1">
      <c r="A26" s="407" t="s">
        <v>376</v>
      </c>
      <c r="B26" s="211" t="s">
        <v>156</v>
      </c>
      <c r="C26" s="168" cm="1">
        <f t="array" ref="C26">[2]!_7042+[2]!_7046+[2]!_7044_5_8</f>
        <v>0</v>
      </c>
      <c r="D26" s="411" t="s">
        <v>281</v>
      </c>
      <c r="E26" s="412" t="s">
        <v>296</v>
      </c>
      <c r="F26" s="413"/>
      <c r="G26" s="278"/>
      <c r="H26" s="170"/>
      <c r="I26" s="227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</row>
    <row r="27" spans="1:21" ht="52" customHeight="1">
      <c r="A27" s="414">
        <v>7222</v>
      </c>
      <c r="B27" s="213" t="s">
        <v>157</v>
      </c>
      <c r="C27" s="7" cm="1">
        <f t="array" ref="C27">[2]!_7222</f>
        <v>0</v>
      </c>
      <c r="D27" s="415" t="s">
        <v>297</v>
      </c>
      <c r="E27" s="322" t="s">
        <v>23</v>
      </c>
      <c r="F27" s="317" cm="1">
        <f t="array" ref="F27">[2]!_681PARn-_681PARnr_E1-_681122nr_E1</f>
        <v>0</v>
      </c>
      <c r="G27" s="278"/>
      <c r="H27" s="170"/>
      <c r="I27" s="22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</row>
    <row r="28" spans="1:21" ht="20">
      <c r="A28" s="236"/>
      <c r="B28" s="217"/>
      <c r="C28" s="315"/>
      <c r="D28" s="403">
        <v>6863</v>
      </c>
      <c r="E28" s="318" t="s">
        <v>298</v>
      </c>
      <c r="F28" s="214"/>
      <c r="G28" s="278"/>
      <c r="H28" s="161"/>
      <c r="I28" s="223"/>
      <c r="J28" s="314"/>
      <c r="K28" s="314"/>
      <c r="L28" s="314"/>
      <c r="M28" s="314"/>
      <c r="N28" s="314"/>
      <c r="O28" s="13"/>
      <c r="P28" s="13"/>
      <c r="Q28" s="13"/>
      <c r="R28" s="13"/>
      <c r="S28" s="13"/>
      <c r="T28" s="13"/>
      <c r="U28" s="13"/>
    </row>
    <row r="29" spans="1:21" ht="22.5" customHeight="1">
      <c r="A29" s="236"/>
      <c r="B29" s="217"/>
      <c r="C29" s="11"/>
      <c r="D29" s="416">
        <v>6872</v>
      </c>
      <c r="E29" s="323" t="s">
        <v>299</v>
      </c>
      <c r="F29" s="317" cm="1">
        <f t="array" ref="F29">[2]!_6872nr</f>
        <v>0</v>
      </c>
      <c r="G29" s="278"/>
      <c r="H29" s="161"/>
      <c r="I29" s="22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</row>
    <row r="30" spans="1:21" ht="14.25" customHeight="1">
      <c r="A30" s="236"/>
      <c r="B30" s="217"/>
      <c r="C30" s="11"/>
      <c r="D30" s="521" t="s">
        <v>300</v>
      </c>
      <c r="E30" s="522"/>
      <c r="F30" s="316"/>
      <c r="G30" s="278"/>
      <c r="H30" s="161"/>
      <c r="I30" s="22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</row>
    <row r="31" spans="1:21" ht="13.5" customHeight="1">
      <c r="A31" s="236"/>
      <c r="B31" s="217"/>
      <c r="C31" s="11"/>
      <c r="D31" s="417" t="s">
        <v>301</v>
      </c>
      <c r="E31" s="412" t="s">
        <v>302</v>
      </c>
      <c r="F31" s="418" cm="1">
        <f t="array" ref="F31">[2]!_661121nr</f>
        <v>0</v>
      </c>
      <c r="G31" s="278"/>
      <c r="H31" s="161"/>
      <c r="I31" s="22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</row>
    <row r="32" spans="1:21" ht="14.25" customHeight="1">
      <c r="A32" s="236"/>
      <c r="B32" s="217"/>
      <c r="C32" s="11"/>
      <c r="D32" s="417" t="s">
        <v>360</v>
      </c>
      <c r="E32" s="419" t="s">
        <v>303</v>
      </c>
      <c r="F32" s="418" cm="1">
        <f t="array" ref="F32">[2]!_661122nr</f>
        <v>0</v>
      </c>
      <c r="G32" s="278"/>
      <c r="H32" s="161"/>
      <c r="I32" s="22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</row>
    <row r="33" spans="1:21" ht="14.25" customHeight="1">
      <c r="A33" s="236"/>
      <c r="B33" s="217"/>
      <c r="C33" s="11"/>
      <c r="D33" s="417" t="s">
        <v>304</v>
      </c>
      <c r="E33" s="419" t="s">
        <v>170</v>
      </c>
      <c r="F33" s="418" cm="1">
        <f t="array" ref="F33">[2]!_661123nr</f>
        <v>0</v>
      </c>
      <c r="G33" s="278"/>
      <c r="H33" s="161"/>
      <c r="I33" s="22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</row>
    <row r="34" spans="1:21" ht="15" customHeight="1">
      <c r="A34" s="236"/>
      <c r="B34" s="217"/>
      <c r="C34" s="11"/>
      <c r="D34" s="417" t="s">
        <v>305</v>
      </c>
      <c r="E34" s="409" t="s">
        <v>306</v>
      </c>
      <c r="F34" s="418" cm="1">
        <f t="array" ref="F34">[2]!_661124nr</f>
        <v>0</v>
      </c>
      <c r="G34" s="278"/>
      <c r="H34" s="161"/>
      <c r="I34" s="22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</row>
    <row r="35" spans="1:21" ht="12.5">
      <c r="A35" s="401">
        <v>742</v>
      </c>
      <c r="B35" s="211" t="s">
        <v>158</v>
      </c>
      <c r="C35" s="168" cm="1">
        <f t="array" ref="C35">[2]!_742</f>
        <v>0</v>
      </c>
      <c r="D35" s="417">
        <v>66119</v>
      </c>
      <c r="E35" s="409" t="s">
        <v>393</v>
      </c>
      <c r="F35" s="420"/>
      <c r="G35" s="278"/>
      <c r="H35" s="161"/>
      <c r="I35" s="22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</row>
    <row r="36" spans="1:21" ht="13.5" customHeight="1">
      <c r="A36" s="401">
        <v>743</v>
      </c>
      <c r="B36" s="211" t="s">
        <v>159</v>
      </c>
      <c r="C36" s="168" cm="1">
        <f t="array" ref="C36">[2]!_743</f>
        <v>0</v>
      </c>
      <c r="D36" s="220"/>
      <c r="E36" s="13"/>
      <c r="F36" s="12"/>
      <c r="G36" s="32"/>
      <c r="H36" s="8"/>
      <c r="I36" s="224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</row>
    <row r="37" spans="1:21" ht="21" customHeight="1">
      <c r="A37" s="401">
        <v>777</v>
      </c>
      <c r="B37" s="212" t="s">
        <v>272</v>
      </c>
      <c r="C37" s="7" cm="1">
        <f t="array" ref="C37">[2]!_777</f>
        <v>0</v>
      </c>
      <c r="D37" s="403"/>
      <c r="E37" s="218"/>
      <c r="F37" s="11"/>
      <c r="G37" s="13"/>
      <c r="H37" s="8"/>
      <c r="I37" s="224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</row>
    <row r="38" spans="1:21" ht="20">
      <c r="A38" s="399">
        <v>7872</v>
      </c>
      <c r="B38" s="211" t="s">
        <v>273</v>
      </c>
      <c r="C38" s="167"/>
      <c r="D38" s="421"/>
      <c r="E38" s="322" t="s">
        <v>171</v>
      </c>
      <c r="F38" s="168" cm="1">
        <f t="array" ref="F38">[2]!_TCr</f>
        <v>0</v>
      </c>
      <c r="G38" s="279"/>
      <c r="H38" s="170"/>
      <c r="I38" s="227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</row>
    <row r="39" spans="1:21" ht="24.75" customHeight="1">
      <c r="A39" s="401">
        <v>7963</v>
      </c>
      <c r="B39" s="212" t="s">
        <v>274</v>
      </c>
      <c r="C39" s="167"/>
      <c r="D39" s="422"/>
      <c r="E39" s="219"/>
      <c r="F39" s="160"/>
      <c r="G39" s="163"/>
      <c r="H39" s="161"/>
      <c r="I39" s="22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</row>
    <row r="40" spans="1:21" ht="13.5" customHeight="1" thickBot="1">
      <c r="A40" s="414">
        <v>703</v>
      </c>
      <c r="B40" s="205" t="s">
        <v>163</v>
      </c>
      <c r="C40" s="7" cm="1">
        <f t="array" ref="C40">[2]!_703</f>
        <v>0</v>
      </c>
      <c r="D40" s="403"/>
      <c r="E40" s="205"/>
      <c r="F40" s="11"/>
      <c r="G40" s="13"/>
      <c r="H40" s="8"/>
      <c r="I40" s="224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</row>
    <row r="41" spans="1:21" ht="15" customHeight="1" thickBot="1">
      <c r="A41" s="423"/>
      <c r="B41" s="285" t="s">
        <v>334</v>
      </c>
      <c r="C41" s="286">
        <f>SUM(C23:C40)</f>
        <v>0</v>
      </c>
      <c r="D41" s="424"/>
      <c r="E41" s="285" t="s">
        <v>334</v>
      </c>
      <c r="F41" s="286">
        <f>SUM(F23,F25:F29,F31:F35,F38)</f>
        <v>0</v>
      </c>
      <c r="G41" s="287" t="s">
        <v>91</v>
      </c>
      <c r="H41" s="286">
        <f>C41-F41</f>
        <v>0</v>
      </c>
      <c r="I41" s="288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</row>
    <row r="42" spans="1:21" ht="15" customHeight="1" thickBot="1">
      <c r="A42" s="555" t="s">
        <v>335</v>
      </c>
      <c r="B42" s="556"/>
      <c r="C42" s="556"/>
      <c r="D42" s="556"/>
      <c r="E42" s="556"/>
      <c r="F42" s="556"/>
      <c r="G42" s="556"/>
      <c r="H42" s="556"/>
      <c r="I42" s="557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</row>
    <row r="43" spans="1:21" ht="20.25" customHeight="1">
      <c r="A43" s="236">
        <v>7221</v>
      </c>
      <c r="B43" s="381" t="s">
        <v>164</v>
      </c>
      <c r="C43" s="383"/>
      <c r="D43" s="403"/>
      <c r="E43" s="205"/>
      <c r="F43" s="11"/>
      <c r="G43" s="13"/>
      <c r="H43" s="11"/>
      <c r="I43" s="228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</row>
    <row r="44" spans="1:21" ht="21.65" customHeight="1">
      <c r="A44" s="407" t="s">
        <v>166</v>
      </c>
      <c r="B44" s="209" t="s">
        <v>165</v>
      </c>
      <c r="C44" s="319" cm="1">
        <f t="array" ref="C44">[2]!_721_23-_72232_E1-_S_7221_E1</f>
        <v>0</v>
      </c>
      <c r="D44" s="403"/>
      <c r="E44" s="327"/>
      <c r="F44" s="11"/>
      <c r="G44" s="13"/>
      <c r="H44" s="8"/>
      <c r="I44" s="9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</row>
    <row r="45" spans="1:21" ht="21.65" customHeight="1">
      <c r="A45" s="407">
        <v>705</v>
      </c>
      <c r="B45" s="209" t="s">
        <v>391</v>
      </c>
      <c r="C45" s="486" cm="1">
        <f t="array" ref="C45">[2]!_705</f>
        <v>0</v>
      </c>
      <c r="D45" s="487" t="s">
        <v>400</v>
      </c>
      <c r="E45" s="212" t="s">
        <v>398</v>
      </c>
      <c r="F45" s="319" cm="1">
        <f t="array" ref="F45">[2]!_6055nr</f>
        <v>0</v>
      </c>
      <c r="G45" s="13"/>
      <c r="H45" s="8"/>
      <c r="I45" s="9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</row>
    <row r="46" spans="1:21" ht="41.5" customHeight="1">
      <c r="A46" s="407" t="s">
        <v>377</v>
      </c>
      <c r="B46" s="212" t="s">
        <v>167</v>
      </c>
      <c r="C46" s="319" cm="1">
        <f t="array" ref="C46">[2]!_7064+[2]!_7065+[2]!_7066+[2]!_70671+[2]!_7068</f>
        <v>0</v>
      </c>
      <c r="D46" s="403"/>
      <c r="F46" s="11"/>
      <c r="G46" s="13"/>
      <c r="H46" s="8"/>
      <c r="I46" s="9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</row>
    <row r="47" spans="1:21" ht="21" customHeight="1">
      <c r="A47" s="414">
        <v>7086</v>
      </c>
      <c r="B47" s="213" t="s">
        <v>162</v>
      </c>
      <c r="C47" s="7" cm="1">
        <f t="array" ref="C47">[2]!_7086</f>
        <v>0</v>
      </c>
      <c r="D47" s="403"/>
      <c r="E47" s="205"/>
      <c r="F47" s="11"/>
      <c r="G47" s="13"/>
      <c r="H47" s="8"/>
      <c r="I47" s="9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</row>
    <row r="48" spans="1:21" ht="13.5" customHeight="1" thickBot="1">
      <c r="A48" s="414" t="s">
        <v>161</v>
      </c>
      <c r="B48" s="205" t="s">
        <v>160</v>
      </c>
      <c r="C48" s="7" cm="1">
        <f t="array" ref="C48">[2]!_708_AU</f>
        <v>0</v>
      </c>
      <c r="D48" s="425"/>
      <c r="E48" s="205"/>
      <c r="F48" s="234"/>
      <c r="G48" s="280"/>
      <c r="H48" s="8"/>
      <c r="I48" s="9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</row>
    <row r="49" spans="1:21" ht="15" customHeight="1" thickBot="1">
      <c r="A49" s="423"/>
      <c r="B49" s="210" t="s">
        <v>355</v>
      </c>
      <c r="C49" s="146">
        <f>SUM(C43:C48)</f>
        <v>0</v>
      </c>
      <c r="D49" s="426"/>
      <c r="E49" s="210" t="s">
        <v>355</v>
      </c>
      <c r="F49" s="34">
        <f>F45</f>
        <v>0</v>
      </c>
      <c r="G49" s="221" t="s">
        <v>92</v>
      </c>
      <c r="H49" s="146">
        <f>_S_PSIG4-_S_CSIG4</f>
        <v>0</v>
      </c>
      <c r="I49" s="15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</row>
    <row r="50" spans="1:21" ht="15" customHeight="1" thickBot="1">
      <c r="A50" s="427"/>
      <c r="B50" s="232"/>
      <c r="C50" s="235"/>
      <c r="D50" s="428"/>
      <c r="E50" s="274"/>
      <c r="F50" s="207"/>
      <c r="G50" s="281" t="s">
        <v>32</v>
      </c>
      <c r="H50" s="146">
        <f>_S_MAAC+_S_MAPR+_S_MALO+_S_MAPD</f>
        <v>0</v>
      </c>
      <c r="I50" s="147">
        <f>_S_MAACp+_S_MAPRp+_S_MALOp+_S_MAPDp</f>
        <v>0</v>
      </c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</row>
    <row r="51" spans="1:21" ht="13.5" customHeight="1">
      <c r="A51" s="236"/>
      <c r="B51" s="205"/>
      <c r="C51" s="14"/>
      <c r="D51" s="519" t="s">
        <v>21</v>
      </c>
      <c r="E51" s="520"/>
      <c r="F51" s="160"/>
      <c r="G51" s="163"/>
      <c r="H51" s="161"/>
      <c r="I51" s="22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</row>
    <row r="52" spans="1:21" ht="13.5" customHeight="1">
      <c r="A52" s="236"/>
      <c r="B52" s="205"/>
      <c r="C52" s="11"/>
      <c r="D52" s="400">
        <v>602</v>
      </c>
      <c r="E52" s="209" t="s">
        <v>172</v>
      </c>
      <c r="F52" s="319" cm="1">
        <f t="array" ref="F52">[2]!_602nr</f>
        <v>0</v>
      </c>
      <c r="G52" s="163"/>
      <c r="H52" s="161"/>
      <c r="I52" s="22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</row>
    <row r="53" spans="1:21" ht="13.5" customHeight="1">
      <c r="A53" s="236"/>
      <c r="B53" s="205"/>
      <c r="C53" s="11"/>
      <c r="D53" s="400">
        <v>6032</v>
      </c>
      <c r="E53" s="209" t="s">
        <v>282</v>
      </c>
      <c r="F53" s="7" cm="1">
        <f t="array" ref="F53">[2]!_6032nr</f>
        <v>0</v>
      </c>
      <c r="G53" s="163"/>
      <c r="H53" s="161"/>
      <c r="I53" s="22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</row>
    <row r="54" spans="1:21" ht="13.5" customHeight="1">
      <c r="A54" s="236"/>
      <c r="B54" s="205"/>
      <c r="C54" s="11"/>
      <c r="D54" s="400">
        <v>606</v>
      </c>
      <c r="E54" s="209" t="s">
        <v>173</v>
      </c>
      <c r="F54" s="319" cm="1">
        <f t="array" ref="F54">[2]!_606nr</f>
        <v>0</v>
      </c>
      <c r="G54" s="163"/>
      <c r="H54" s="161"/>
      <c r="I54" s="22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</row>
    <row r="55" spans="1:21" ht="20.149999999999999" customHeight="1">
      <c r="A55" s="236"/>
      <c r="B55" s="205"/>
      <c r="C55" s="11"/>
      <c r="D55" s="400">
        <v>611</v>
      </c>
      <c r="E55" s="212" t="s">
        <v>174</v>
      </c>
      <c r="F55" s="7" cm="1">
        <f t="array" ref="F55">[2]!_611nr</f>
        <v>0</v>
      </c>
      <c r="G55" s="163"/>
      <c r="H55" s="161"/>
      <c r="I55" s="22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</row>
    <row r="56" spans="1:21" ht="13.5" customHeight="1">
      <c r="A56" s="236"/>
      <c r="B56" s="205"/>
      <c r="C56" s="11"/>
      <c r="D56" s="400" t="s">
        <v>276</v>
      </c>
      <c r="E56" s="209" t="s">
        <v>277</v>
      </c>
      <c r="F56" s="319" cm="1">
        <f t="array" ref="F56">[2]!_612nr-_6127_E1</f>
        <v>0</v>
      </c>
      <c r="G56" s="163"/>
      <c r="H56" s="161"/>
      <c r="I56" s="22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</row>
    <row r="57" spans="1:21" ht="13.5" customHeight="1">
      <c r="A57" s="236"/>
      <c r="B57" s="205"/>
      <c r="C57" s="11"/>
      <c r="D57" s="400">
        <v>613</v>
      </c>
      <c r="E57" s="209" t="s">
        <v>372</v>
      </c>
      <c r="F57" s="7" cm="1">
        <f t="array" ref="F57">[2]!_613nr</f>
        <v>0</v>
      </c>
      <c r="G57" s="163"/>
      <c r="H57" s="161"/>
      <c r="I57" s="22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</row>
    <row r="58" spans="1:21" ht="13.5" customHeight="1">
      <c r="A58" s="236"/>
      <c r="B58" s="205"/>
      <c r="C58" s="11"/>
      <c r="D58" s="400">
        <v>614</v>
      </c>
      <c r="E58" s="209" t="s">
        <v>373</v>
      </c>
      <c r="F58" s="7" cm="1">
        <f t="array" ref="F58">[2]!_614nr</f>
        <v>0</v>
      </c>
      <c r="G58" s="163"/>
      <c r="H58" s="161"/>
      <c r="I58" s="22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</row>
    <row r="59" spans="1:21" ht="21" customHeight="1">
      <c r="A59" s="236"/>
      <c r="B59" s="205"/>
      <c r="C59" s="11"/>
      <c r="D59" s="429" t="s">
        <v>378</v>
      </c>
      <c r="E59" s="212" t="s">
        <v>404</v>
      </c>
      <c r="F59" s="7" cm="1">
        <f t="array" ref="F59">[2]!_6151nr</f>
        <v>0</v>
      </c>
      <c r="G59" s="163"/>
      <c r="H59" s="161"/>
      <c r="I59" s="22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</row>
    <row r="60" spans="1:21" ht="21.65" customHeight="1">
      <c r="A60" s="236"/>
      <c r="B60" s="205"/>
      <c r="C60" s="11"/>
      <c r="D60" s="429" t="s">
        <v>379</v>
      </c>
      <c r="E60" s="212" t="s">
        <v>175</v>
      </c>
      <c r="F60" s="7" cm="1">
        <f t="array" ref="F60">[2]!_6152nr</f>
        <v>0</v>
      </c>
      <c r="G60" s="163"/>
      <c r="H60" s="161"/>
      <c r="I60" s="22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</row>
    <row r="61" spans="1:21" ht="13.5" customHeight="1">
      <c r="A61" s="236"/>
      <c r="B61" s="205"/>
      <c r="C61" s="11"/>
      <c r="D61" s="400">
        <v>6156</v>
      </c>
      <c r="E61" s="209" t="s">
        <v>283</v>
      </c>
      <c r="F61" s="319" cm="1">
        <f t="array" ref="F61">[2]!_6156nr</f>
        <v>0</v>
      </c>
      <c r="G61" s="163"/>
      <c r="H61" s="161"/>
      <c r="I61" s="22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</row>
    <row r="62" spans="1:21" ht="13" customHeight="1">
      <c r="A62" s="236"/>
      <c r="B62" s="205"/>
      <c r="C62" s="11"/>
      <c r="D62" s="400">
        <v>6158</v>
      </c>
      <c r="E62" s="209" t="s">
        <v>176</v>
      </c>
      <c r="F62" s="319" cm="1">
        <f t="array" ref="F62">[2]!_6158nr</f>
        <v>0</v>
      </c>
      <c r="G62" s="163"/>
      <c r="H62" s="161"/>
      <c r="I62" s="22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</row>
    <row r="63" spans="1:21" ht="13.5" customHeight="1">
      <c r="A63" s="236"/>
      <c r="B63" s="205"/>
      <c r="C63" s="11"/>
      <c r="D63" s="400">
        <v>616</v>
      </c>
      <c r="E63" s="209" t="s">
        <v>177</v>
      </c>
      <c r="F63" s="319" cm="1">
        <f t="array" ref="F63">[2]!_616nr</f>
        <v>0</v>
      </c>
      <c r="G63" s="163"/>
      <c r="H63" s="161"/>
      <c r="I63" s="22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</row>
    <row r="64" spans="1:21" ht="13.5" customHeight="1">
      <c r="A64" s="236"/>
      <c r="B64" s="205"/>
      <c r="C64" s="11"/>
      <c r="D64" s="400">
        <v>621</v>
      </c>
      <c r="E64" s="209" t="s">
        <v>178</v>
      </c>
      <c r="F64" s="319" cm="1">
        <f t="array" ref="F64">[2]!_621nr</f>
        <v>0</v>
      </c>
      <c r="G64" s="163"/>
      <c r="H64" s="161"/>
      <c r="I64" s="22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</row>
    <row r="65" spans="1:21" ht="13.5" customHeight="1">
      <c r="A65" s="236"/>
      <c r="B65" s="205"/>
      <c r="C65" s="11"/>
      <c r="D65" s="400">
        <v>622</v>
      </c>
      <c r="E65" s="209" t="s">
        <v>179</v>
      </c>
      <c r="F65" s="319" cm="1">
        <f t="array" ref="F65">[2]!_622nr</f>
        <v>0</v>
      </c>
      <c r="G65" s="163"/>
      <c r="H65" s="161"/>
      <c r="I65" s="22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</row>
    <row r="66" spans="1:21" ht="13.5" customHeight="1">
      <c r="A66" s="236"/>
      <c r="B66" s="205"/>
      <c r="C66" s="11"/>
      <c r="D66" s="400">
        <v>623</v>
      </c>
      <c r="E66" s="209" t="s">
        <v>180</v>
      </c>
      <c r="F66" s="319" cm="1">
        <f t="array" ref="F66">[2]!_623nr</f>
        <v>0</v>
      </c>
      <c r="G66" s="163"/>
      <c r="H66" s="161"/>
      <c r="I66" s="22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</row>
    <row r="67" spans="1:21" ht="13.5" customHeight="1">
      <c r="A67" s="236"/>
      <c r="B67" s="205"/>
      <c r="C67" s="11"/>
      <c r="D67" s="400">
        <v>625</v>
      </c>
      <c r="E67" s="209" t="s">
        <v>181</v>
      </c>
      <c r="F67" s="319" cm="1">
        <f t="array" ref="F67">[2]!_625nr</f>
        <v>0</v>
      </c>
      <c r="G67" s="163"/>
      <c r="H67" s="161"/>
      <c r="I67" s="22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</row>
    <row r="68" spans="1:21" ht="13.5" customHeight="1">
      <c r="A68" s="414">
        <v>7583</v>
      </c>
      <c r="B68" s="430" t="s">
        <v>374</v>
      </c>
      <c r="C68" s="317" cm="1">
        <f t="array" ref="C68">[2]!_7583</f>
        <v>0</v>
      </c>
      <c r="D68" s="400">
        <v>6283</v>
      </c>
      <c r="E68" s="209" t="s">
        <v>371</v>
      </c>
      <c r="F68" s="319" cm="1">
        <f t="array" ref="F68">[2]!_6283nr</f>
        <v>0</v>
      </c>
      <c r="G68" s="163"/>
      <c r="H68" s="161"/>
      <c r="I68" s="22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</row>
    <row r="69" spans="1:21" ht="13.5" customHeight="1">
      <c r="A69" s="414"/>
      <c r="B69" s="326"/>
      <c r="C69" s="491"/>
      <c r="D69" s="400">
        <v>6285</v>
      </c>
      <c r="E69" s="209" t="s">
        <v>182</v>
      </c>
      <c r="F69" s="319" cm="1">
        <f t="array" ref="F69">[2]!_6285SAnr</f>
        <v>0</v>
      </c>
      <c r="G69" s="163"/>
      <c r="H69" s="161"/>
      <c r="I69" s="22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</row>
    <row r="70" spans="1:21" ht="13.5" customHeight="1">
      <c r="A70" s="399"/>
      <c r="B70" s="327"/>
      <c r="C70" s="14"/>
      <c r="D70" s="400" t="s">
        <v>184</v>
      </c>
      <c r="E70" s="209" t="s">
        <v>183</v>
      </c>
      <c r="F70" s="319" cm="1">
        <f t="array" ref="F70">[2]!_61_62AUnr</f>
        <v>0</v>
      </c>
      <c r="G70" s="163"/>
      <c r="H70" s="161"/>
      <c r="I70" s="22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</row>
    <row r="71" spans="1:21" ht="13.5" customHeight="1" thickBot="1">
      <c r="A71" s="431">
        <v>744</v>
      </c>
      <c r="B71" s="233" t="s">
        <v>168</v>
      </c>
      <c r="C71" s="492" cm="1">
        <f t="array" ref="C71">[2]!_744</f>
        <v>0</v>
      </c>
      <c r="D71" s="403" t="s">
        <v>185</v>
      </c>
      <c r="E71" s="205" t="s">
        <v>284</v>
      </c>
      <c r="F71" s="489" cm="1">
        <f t="array" ref="F71">[2]!_635_7nr+[2]!_63512nr</f>
        <v>0</v>
      </c>
      <c r="G71" s="13"/>
      <c r="H71" s="8"/>
      <c r="I71" s="224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</row>
    <row r="72" spans="1:21" ht="13.5" customHeight="1" thickBot="1">
      <c r="A72" s="404"/>
      <c r="B72" s="210" t="s">
        <v>375</v>
      </c>
      <c r="C72" s="146">
        <f>_7583_E1+_744_E1</f>
        <v>0</v>
      </c>
      <c r="D72" s="405"/>
      <c r="E72" s="273" t="s">
        <v>96</v>
      </c>
      <c r="F72" s="488">
        <f>SUM(F52:F60,F61:F71)</f>
        <v>0</v>
      </c>
      <c r="G72" s="250"/>
      <c r="H72" s="146">
        <f>_S_PSIG5-_S_CSIG5</f>
        <v>0</v>
      </c>
      <c r="I72" s="15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</row>
    <row r="73" spans="1:21" ht="15" customHeight="1" thickBot="1">
      <c r="A73" s="236"/>
      <c r="B73" s="232"/>
      <c r="C73" s="206"/>
      <c r="D73" s="432"/>
      <c r="E73" s="274"/>
      <c r="F73" s="22"/>
      <c r="G73" s="281" t="s">
        <v>33</v>
      </c>
      <c r="H73" s="146">
        <f>_S_MABT+_S_VA1</f>
        <v>0</v>
      </c>
      <c r="I73" s="120">
        <f>_S_MABTp+_S_VA1p</f>
        <v>0</v>
      </c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</row>
    <row r="74" spans="1:21" ht="21" customHeight="1">
      <c r="A74" s="236"/>
      <c r="B74" s="205"/>
      <c r="C74" s="11"/>
      <c r="D74" s="243" t="s">
        <v>187</v>
      </c>
      <c r="E74" s="212" t="s">
        <v>186</v>
      </c>
      <c r="F74" s="319" cm="1">
        <f t="array" ref="F74">[2]!_631_3nr</f>
        <v>0</v>
      </c>
      <c r="G74" s="163"/>
      <c r="H74" s="161"/>
      <c r="I74" s="22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</row>
    <row r="75" spans="1:21" ht="13.5" customHeight="1">
      <c r="A75" s="236"/>
      <c r="B75" s="205"/>
      <c r="C75" s="11"/>
      <c r="D75" s="243" t="s">
        <v>188</v>
      </c>
      <c r="E75" s="209" t="s">
        <v>285</v>
      </c>
      <c r="F75" s="319" cm="1">
        <f t="array" ref="F75">[2]!_641_6481nr</f>
        <v>0</v>
      </c>
      <c r="G75" s="282"/>
      <c r="H75" s="161"/>
      <c r="I75" s="22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</row>
    <row r="76" spans="1:21" ht="13.5" customHeight="1">
      <c r="A76" s="236"/>
      <c r="B76" s="205"/>
      <c r="C76" s="11"/>
      <c r="D76" s="220" t="s">
        <v>190</v>
      </c>
      <c r="E76" s="205" t="s">
        <v>189</v>
      </c>
      <c r="F76" s="7" cm="1">
        <f t="array" ref="F76">[2]!_645_7_8nr</f>
        <v>0</v>
      </c>
      <c r="G76" s="13"/>
      <c r="H76" s="8"/>
      <c r="I76" s="224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</row>
    <row r="77" spans="1:21" ht="13.5" customHeight="1" thickBot="1">
      <c r="A77" s="236"/>
      <c r="B77" s="208"/>
      <c r="C77" s="14"/>
      <c r="D77" s="433"/>
      <c r="E77" s="275" t="s">
        <v>96</v>
      </c>
      <c r="F77" s="490">
        <f>SUM(F74:F76)</f>
        <v>0</v>
      </c>
      <c r="G77" s="283"/>
      <c r="H77" s="25">
        <f>-_S_CSIG6</f>
        <v>0</v>
      </c>
      <c r="I77" s="229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</row>
    <row r="78" spans="1:21" ht="15" customHeight="1" thickBot="1">
      <c r="A78" s="434"/>
      <c r="B78" s="237"/>
      <c r="C78" s="207"/>
      <c r="D78" s="432"/>
      <c r="E78" s="536" t="s">
        <v>90</v>
      </c>
      <c r="F78" s="537"/>
      <c r="G78" s="536"/>
      <c r="H78" s="29">
        <f>_S_VA+_S_EBE1</f>
        <v>0</v>
      </c>
      <c r="I78" s="230">
        <f>_S_VAp+_S_EBE1p</f>
        <v>0</v>
      </c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</row>
    <row r="79" spans="1:21" ht="5.15" hidden="1" customHeight="1">
      <c r="A79" s="10"/>
      <c r="B79" s="10"/>
      <c r="C79" s="30"/>
      <c r="D79" s="16"/>
      <c r="E79" s="13"/>
      <c r="F79" s="31"/>
      <c r="G79" s="13"/>
      <c r="H79" s="32"/>
      <c r="I79" s="32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</row>
    <row r="80" spans="1:21" thickBot="1">
      <c r="A80" s="518" t="s">
        <v>99</v>
      </c>
      <c r="B80" s="518"/>
      <c r="C80" s="518"/>
      <c r="D80" s="518"/>
      <c r="E80" s="518"/>
      <c r="F80" s="518"/>
      <c r="G80" s="518"/>
      <c r="H80" s="518"/>
      <c r="I80" s="518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</row>
    <row r="81" spans="1:21" ht="15" customHeight="1">
      <c r="A81" s="527" t="s">
        <v>115</v>
      </c>
      <c r="B81" s="528"/>
      <c r="C81" s="528"/>
      <c r="D81" s="528"/>
      <c r="E81" s="528"/>
      <c r="F81" s="528"/>
      <c r="G81" s="528"/>
      <c r="H81" s="529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</row>
    <row r="82" spans="1:21" ht="13" customHeight="1">
      <c r="A82" s="530"/>
      <c r="B82" s="531"/>
      <c r="C82" s="531"/>
      <c r="D82" s="531"/>
      <c r="E82" s="531"/>
      <c r="F82" s="531"/>
      <c r="G82" s="531"/>
      <c r="H82" s="532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</row>
    <row r="83" spans="1:21" ht="13" customHeight="1">
      <c r="A83" s="530"/>
      <c r="B83" s="531"/>
      <c r="C83" s="531"/>
      <c r="D83" s="531"/>
      <c r="E83" s="531"/>
      <c r="F83" s="531"/>
      <c r="G83" s="531"/>
      <c r="H83" s="532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</row>
    <row r="84" spans="1:21" ht="13" customHeight="1" thickBot="1">
      <c r="A84" s="533"/>
      <c r="B84" s="534"/>
      <c r="C84" s="534"/>
      <c r="D84" s="534"/>
      <c r="E84" s="534"/>
      <c r="F84" s="534"/>
      <c r="G84" s="534"/>
      <c r="H84" s="535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</row>
  </sheetData>
  <mergeCells count="20">
    <mergeCell ref="A81:H84"/>
    <mergeCell ref="E78:G78"/>
    <mergeCell ref="B5:C5"/>
    <mergeCell ref="E5:F5"/>
    <mergeCell ref="G3:I3"/>
    <mergeCell ref="D3:F3"/>
    <mergeCell ref="A3:C3"/>
    <mergeCell ref="A4:A5"/>
    <mergeCell ref="D4:D5"/>
    <mergeCell ref="D30:E30"/>
    <mergeCell ref="A6:I6"/>
    <mergeCell ref="A18:I18"/>
    <mergeCell ref="A22:I22"/>
    <mergeCell ref="A42:I42"/>
    <mergeCell ref="A80:I80"/>
    <mergeCell ref="D51:E51"/>
    <mergeCell ref="D24:E24"/>
    <mergeCell ref="A2:I2"/>
    <mergeCell ref="C1:E1"/>
    <mergeCell ref="G1:H1"/>
  </mergeCells>
  <phoneticPr fontId="3" type="noConversion"/>
  <dataValidations count="1">
    <dataValidation type="decimal" operator="greaterThanOrEqual" allowBlank="1" showInputMessage="1" showErrorMessage="1" sqref="F23 C38:C39 D38 F28 D8 F32 F26 C10" xr:uid="{00000000-0002-0000-0000-000000000000}">
      <formula1>0</formula1>
    </dataValidation>
  </dataValidations>
  <hyperlinks>
    <hyperlink ref="C1" r:id="rId1" xr:uid="{89FBE0BF-6E04-4902-A2F0-E41E84E8F5CB}"/>
  </hyperlinks>
  <printOptions horizontalCentered="1" verticalCentered="1" gridLines="1"/>
  <pageMargins left="0.19685039370078741" right="0" top="0.23622047244094491" bottom="0.19685039370078741" header="0.23622047244094491" footer="0"/>
  <pageSetup paperSize="9" scale="56" orientation="portrait" r:id="rId2"/>
  <headerFooter alignWithMargins="0">
    <oddHeader xml:space="preserve">&amp;R&amp;"Bookman,Normal"&amp;14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2">
    <pageSetUpPr fitToPage="1"/>
  </sheetPr>
  <dimension ref="A1:AU53"/>
  <sheetViews>
    <sheetView showGridLines="0" topLeftCell="A34" zoomScale="120" zoomScaleNormal="120" workbookViewId="0">
      <selection activeCell="A50" sqref="A50:H53"/>
    </sheetView>
  </sheetViews>
  <sheetFormatPr baseColWidth="10" defaultColWidth="11.453125" defaultRowHeight="13" customHeight="1"/>
  <cols>
    <col min="1" max="1" width="13.54296875" style="3" customWidth="1"/>
    <col min="2" max="2" width="36.1796875" style="148" customWidth="1"/>
    <col min="3" max="3" width="11.54296875" style="4" customWidth="1"/>
    <col min="4" max="4" width="12.453125" style="398" customWidth="1"/>
    <col min="5" max="5" width="38" style="148" customWidth="1"/>
    <col min="6" max="6" width="11.453125" style="4" customWidth="1"/>
    <col min="7" max="7" width="24.54296875" style="2" customWidth="1"/>
    <col min="8" max="9" width="11.81640625" style="5" customWidth="1"/>
    <col min="10" max="16384" width="11.453125" style="2"/>
  </cols>
  <sheetData>
    <row r="1" spans="1:47" ht="30.75" customHeight="1">
      <c r="A1" s="313" t="str" cm="1">
        <f t="array" ref="A1">[1]!_nom</f>
        <v>TEXTAREA_</v>
      </c>
      <c r="B1" s="508" t="s">
        <v>412</v>
      </c>
      <c r="C1" s="525" t="s">
        <v>416</v>
      </c>
      <c r="D1" s="525"/>
      <c r="E1" s="525"/>
      <c r="F1" s="525"/>
      <c r="G1" s="516" t="s">
        <v>365</v>
      </c>
      <c r="H1" s="516"/>
      <c r="I1" s="312" t="s">
        <v>418</v>
      </c>
    </row>
    <row r="2" spans="1:47" ht="33" customHeight="1">
      <c r="A2" s="524" t="s">
        <v>407</v>
      </c>
      <c r="B2" s="524"/>
      <c r="C2" s="524"/>
      <c r="D2" s="524"/>
      <c r="E2" s="524"/>
      <c r="F2" s="524"/>
      <c r="G2" s="524"/>
      <c r="H2" s="524"/>
      <c r="I2" s="524"/>
    </row>
    <row r="3" spans="1:47" ht="15" customHeight="1" thickBot="1"/>
    <row r="4" spans="1:47" s="6" customFormat="1" ht="18" customHeight="1">
      <c r="A4" s="547" t="s">
        <v>0</v>
      </c>
      <c r="B4" s="545"/>
      <c r="C4" s="546"/>
      <c r="D4" s="545" t="s">
        <v>1</v>
      </c>
      <c r="E4" s="545"/>
      <c r="F4" s="546"/>
      <c r="G4" s="541" t="s">
        <v>2</v>
      </c>
      <c r="H4" s="542"/>
      <c r="I4" s="543"/>
    </row>
    <row r="5" spans="1:47" s="3" customFormat="1" ht="15" customHeight="1">
      <c r="A5" s="548" t="s">
        <v>113</v>
      </c>
      <c r="B5" s="249"/>
      <c r="C5" s="202"/>
      <c r="D5" s="550" t="s">
        <v>113</v>
      </c>
      <c r="E5" s="253"/>
      <c r="F5" s="203"/>
      <c r="G5" s="389"/>
      <c r="H5" s="152" t="s">
        <v>29</v>
      </c>
      <c r="I5" s="153" t="s">
        <v>30</v>
      </c>
    </row>
    <row r="6" spans="1:47" s="3" customFormat="1" ht="14.15" customHeight="1" thickBot="1">
      <c r="A6" s="549"/>
      <c r="B6" s="589">
        <v>1</v>
      </c>
      <c r="C6" s="590"/>
      <c r="D6" s="551"/>
      <c r="E6" s="538">
        <v>2</v>
      </c>
      <c r="F6" s="539"/>
      <c r="G6" s="389">
        <v>3</v>
      </c>
      <c r="H6" s="238" t="s">
        <v>105</v>
      </c>
      <c r="I6" s="239">
        <v>5</v>
      </c>
    </row>
    <row r="7" spans="1:47" s="3" customFormat="1" ht="18.75" customHeight="1" thickBot="1">
      <c r="A7" s="567" t="s">
        <v>356</v>
      </c>
      <c r="B7" s="568"/>
      <c r="C7" s="568"/>
      <c r="D7" s="568"/>
      <c r="E7" s="568"/>
      <c r="F7" s="568"/>
      <c r="G7" s="568"/>
      <c r="H7" s="568"/>
      <c r="I7" s="569"/>
    </row>
    <row r="8" spans="1:47" ht="13" customHeight="1" thickBot="1">
      <c r="A8" s="436" t="s">
        <v>308</v>
      </c>
      <c r="B8" s="292"/>
      <c r="C8" s="293"/>
      <c r="D8" s="437"/>
      <c r="E8" s="438" t="s">
        <v>307</v>
      </c>
      <c r="F8" s="294"/>
      <c r="G8" s="295"/>
      <c r="H8" s="296"/>
      <c r="I8" s="297"/>
    </row>
    <row r="9" spans="1:47" s="163" customFormat="1" ht="10">
      <c r="A9" s="399">
        <v>7811</v>
      </c>
      <c r="B9" s="247" t="s">
        <v>309</v>
      </c>
      <c r="C9" s="167"/>
      <c r="D9" s="243"/>
      <c r="E9" s="33"/>
      <c r="F9" s="242"/>
      <c r="G9" s="245"/>
      <c r="H9" s="161"/>
      <c r="I9" s="162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</row>
    <row r="10" spans="1:47" s="163" customFormat="1" ht="13.5" customHeight="1">
      <c r="A10" s="236">
        <v>78157</v>
      </c>
      <c r="B10" s="70" t="s">
        <v>310</v>
      </c>
      <c r="C10" s="7" cm="1">
        <f t="array" ref="C10">[2]!_78157</f>
        <v>0</v>
      </c>
      <c r="D10" s="403"/>
      <c r="E10" s="254"/>
      <c r="F10" s="11"/>
      <c r="G10" s="246"/>
      <c r="H10" s="161"/>
      <c r="I10" s="162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</row>
    <row r="11" spans="1:47" s="163" customFormat="1" ht="13.5" customHeight="1">
      <c r="A11" s="439" t="s">
        <v>380</v>
      </c>
      <c r="B11" s="440" t="s">
        <v>286</v>
      </c>
      <c r="C11" s="7" cm="1">
        <f t="array" ref="C11">[2]!_781-_7811_E1-_7816_E1-_78173_E1</f>
        <v>0</v>
      </c>
      <c r="D11" s="417" t="s">
        <v>290</v>
      </c>
      <c r="E11" s="441" t="s">
        <v>291</v>
      </c>
      <c r="F11" s="215">
        <v>0</v>
      </c>
      <c r="G11" s="246"/>
      <c r="H11" s="161"/>
      <c r="I11" s="162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</row>
    <row r="12" spans="1:47" s="163" customFormat="1" ht="48.65" customHeight="1">
      <c r="A12" s="442"/>
      <c r="B12" s="443"/>
      <c r="C12" s="444"/>
      <c r="D12" s="408" t="s">
        <v>292</v>
      </c>
      <c r="E12" s="445" t="s">
        <v>293</v>
      </c>
      <c r="F12" s="244">
        <v>0</v>
      </c>
      <c r="G12" s="246"/>
      <c r="H12" s="161"/>
      <c r="I12" s="162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</row>
    <row r="13" spans="1:47" s="163" customFormat="1" ht="13.5" customHeight="1">
      <c r="A13" s="446">
        <v>7816</v>
      </c>
      <c r="B13" s="447" t="s">
        <v>287</v>
      </c>
      <c r="C13" s="448"/>
      <c r="D13" s="578" t="s">
        <v>367</v>
      </c>
      <c r="E13" s="579" t="s">
        <v>294</v>
      </c>
      <c r="F13" s="581" cm="1">
        <f t="array" ref="F13">[2]!_6811AUnr-_681118nr_E1-_68112315_245nr_E2</f>
        <v>0</v>
      </c>
      <c r="G13" s="246"/>
      <c r="H13" s="161"/>
      <c r="I13" s="162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</row>
    <row r="14" spans="1:47" s="163" customFormat="1" ht="13.5" customHeight="1">
      <c r="A14" s="446">
        <v>78173</v>
      </c>
      <c r="B14" s="447" t="s">
        <v>288</v>
      </c>
      <c r="C14" s="449"/>
      <c r="D14" s="578"/>
      <c r="E14" s="580"/>
      <c r="F14" s="582"/>
      <c r="G14" s="246"/>
      <c r="H14" s="161"/>
      <c r="I14" s="162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</row>
    <row r="15" spans="1:47" s="163" customFormat="1" ht="20">
      <c r="A15" s="446">
        <v>78174</v>
      </c>
      <c r="B15" s="447" t="s">
        <v>289</v>
      </c>
      <c r="C15" s="392" cm="1">
        <f t="array" ref="C15">[2]!_78174</f>
        <v>0</v>
      </c>
      <c r="D15" s="402">
        <v>6812</v>
      </c>
      <c r="E15" s="255" t="s">
        <v>227</v>
      </c>
      <c r="F15" s="168" cm="1">
        <f t="array" ref="F15">[2]!_6812nr</f>
        <v>0</v>
      </c>
      <c r="G15" s="245"/>
      <c r="H15" s="161"/>
      <c r="I15" s="162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</row>
    <row r="16" spans="1:47" s="163" customFormat="1" ht="10.5">
      <c r="A16" s="450"/>
      <c r="B16" s="447"/>
      <c r="C16" s="451"/>
      <c r="D16" s="243">
        <v>68157</v>
      </c>
      <c r="E16" s="33" t="s">
        <v>223</v>
      </c>
      <c r="F16" s="319" cm="1">
        <f t="array" ref="F16">[2]!_68157nr</f>
        <v>0</v>
      </c>
      <c r="G16" s="245"/>
      <c r="H16" s="161"/>
      <c r="I16" s="162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</row>
    <row r="17" spans="1:47" s="163" customFormat="1" ht="10.5">
      <c r="A17" s="452"/>
      <c r="B17" s="443"/>
      <c r="C17" s="453"/>
      <c r="D17" s="243" t="s">
        <v>222</v>
      </c>
      <c r="E17" s="33" t="s">
        <v>221</v>
      </c>
      <c r="F17" s="319" cm="1">
        <f t="array" ref="F17">[2]!_6815AUnr</f>
        <v>0</v>
      </c>
      <c r="G17" s="245"/>
      <c r="H17" s="161"/>
      <c r="I17" s="162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</row>
    <row r="18" spans="1:47" s="163" customFormat="1" ht="13.5" customHeight="1">
      <c r="A18" s="399">
        <v>791</v>
      </c>
      <c r="B18" s="247" t="s">
        <v>191</v>
      </c>
      <c r="C18" s="319" cm="1">
        <f t="array" ref="C18">[2]!_791AU</f>
        <v>0</v>
      </c>
      <c r="D18" s="400">
        <v>6816</v>
      </c>
      <c r="E18" s="33" t="s">
        <v>226</v>
      </c>
      <c r="F18" s="319" cm="1">
        <f t="array" ref="F18">[2]!_6816nr</f>
        <v>0</v>
      </c>
      <c r="G18" s="245"/>
      <c r="H18" s="161"/>
      <c r="I18" s="162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</row>
    <row r="19" spans="1:47" s="163" customFormat="1" ht="13.5" customHeight="1">
      <c r="A19" s="399" t="s">
        <v>193</v>
      </c>
      <c r="B19" s="247" t="s">
        <v>192</v>
      </c>
      <c r="C19" s="319" cm="1">
        <f t="array" ref="C19">[2]!_75148</f>
        <v>0</v>
      </c>
      <c r="D19" s="400">
        <v>68173</v>
      </c>
      <c r="E19" s="33" t="s">
        <v>225</v>
      </c>
      <c r="F19" s="319" cm="1">
        <f t="array" ref="F19">[2]!_68173nr</f>
        <v>0</v>
      </c>
      <c r="G19" s="245"/>
      <c r="H19" s="161"/>
      <c r="I19" s="162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</row>
    <row r="20" spans="1:47" s="33" customFormat="1" ht="13.5" customHeight="1">
      <c r="A20" s="399"/>
      <c r="B20" s="247"/>
      <c r="C20" s="160"/>
      <c r="D20" s="243">
        <v>68174</v>
      </c>
      <c r="E20" s="33" t="s">
        <v>224</v>
      </c>
      <c r="F20" s="319" cm="1">
        <f t="array" ref="F20">[2]!_68174nr</f>
        <v>0</v>
      </c>
      <c r="G20" s="247" t="s">
        <v>31</v>
      </c>
      <c r="H20" s="161"/>
      <c r="I20" s="162"/>
      <c r="J20" s="390"/>
      <c r="K20" s="390"/>
      <c r="L20" s="390"/>
      <c r="M20" s="390"/>
      <c r="N20" s="390"/>
      <c r="O20" s="390"/>
      <c r="P20" s="390"/>
      <c r="Q20" s="390"/>
      <c r="R20" s="390"/>
      <c r="S20" s="390"/>
      <c r="T20" s="390"/>
      <c r="U20" s="390"/>
      <c r="V20" s="390"/>
      <c r="W20" s="390"/>
      <c r="X20" s="390"/>
      <c r="Y20" s="390"/>
      <c r="Z20" s="390"/>
      <c r="AA20" s="390"/>
      <c r="AB20" s="390"/>
      <c r="AC20" s="390"/>
      <c r="AD20" s="390"/>
      <c r="AE20" s="390"/>
      <c r="AF20" s="390"/>
      <c r="AG20" s="390"/>
      <c r="AH20" s="390"/>
      <c r="AI20" s="390"/>
      <c r="AJ20" s="390"/>
      <c r="AK20" s="390"/>
      <c r="AL20" s="390"/>
      <c r="AM20" s="390"/>
      <c r="AN20" s="390"/>
      <c r="AO20" s="390"/>
      <c r="AP20" s="390"/>
      <c r="AQ20" s="390"/>
      <c r="AR20" s="390"/>
      <c r="AS20" s="390"/>
      <c r="AT20" s="390"/>
      <c r="AU20" s="390"/>
    </row>
    <row r="21" spans="1:47" s="33" customFormat="1" ht="13.5" customHeight="1">
      <c r="A21" s="399"/>
      <c r="B21" s="247"/>
      <c r="C21" s="160"/>
      <c r="D21" s="400">
        <v>654</v>
      </c>
      <c r="E21" s="33" t="s">
        <v>220</v>
      </c>
      <c r="F21" s="319" cm="1">
        <f t="array" ref="F21">[2]!_654nr</f>
        <v>0</v>
      </c>
      <c r="G21" s="247"/>
      <c r="H21" s="161"/>
      <c r="I21" s="162"/>
      <c r="J21" s="390"/>
      <c r="K21" s="390"/>
      <c r="L21" s="390"/>
      <c r="M21" s="390"/>
      <c r="N21" s="390"/>
      <c r="O21" s="390"/>
      <c r="P21" s="390"/>
      <c r="Q21" s="390"/>
      <c r="R21" s="390"/>
      <c r="S21" s="390"/>
      <c r="T21" s="390"/>
      <c r="U21" s="390"/>
      <c r="V21" s="390"/>
      <c r="W21" s="390"/>
      <c r="X21" s="390"/>
      <c r="Y21" s="390"/>
      <c r="Z21" s="390"/>
      <c r="AA21" s="390"/>
      <c r="AB21" s="390"/>
      <c r="AC21" s="390"/>
      <c r="AD21" s="390"/>
      <c r="AE21" s="390"/>
      <c r="AF21" s="390"/>
      <c r="AG21" s="390"/>
      <c r="AH21" s="390"/>
      <c r="AI21" s="390"/>
      <c r="AJ21" s="390"/>
      <c r="AK21" s="390"/>
      <c r="AL21" s="390"/>
      <c r="AM21" s="390"/>
      <c r="AN21" s="390"/>
      <c r="AO21" s="390"/>
      <c r="AP21" s="390"/>
      <c r="AQ21" s="390"/>
      <c r="AR21" s="390"/>
      <c r="AS21" s="390"/>
      <c r="AT21" s="390"/>
      <c r="AU21" s="390"/>
    </row>
    <row r="22" spans="1:47" s="390" customFormat="1" ht="13.5" customHeight="1">
      <c r="A22" s="236"/>
      <c r="B22" s="70"/>
      <c r="C22" s="11"/>
      <c r="D22" s="403" t="s">
        <v>219</v>
      </c>
      <c r="E22" s="586" t="s">
        <v>218</v>
      </c>
      <c r="F22" s="7" cm="1">
        <f t="array" ref="F22">[2]!_651_58nr</f>
        <v>0</v>
      </c>
      <c r="G22" s="70"/>
      <c r="H22" s="8"/>
      <c r="I22" s="9"/>
    </row>
    <row r="23" spans="1:47" s="390" customFormat="1" ht="13.5" customHeight="1" thickBot="1">
      <c r="A23" s="236"/>
      <c r="B23" s="70"/>
      <c r="C23" s="11"/>
      <c r="D23" s="403"/>
      <c r="E23" s="587"/>
      <c r="F23" s="11"/>
      <c r="G23" s="70"/>
      <c r="H23" s="8"/>
      <c r="I23" s="9"/>
    </row>
    <row r="24" spans="1:47" s="390" customFormat="1" ht="15" customHeight="1" thickBot="1">
      <c r="A24" s="454"/>
      <c r="B24" s="251" t="s">
        <v>106</v>
      </c>
      <c r="C24" s="146">
        <f>SUM(C9:C19)</f>
        <v>0</v>
      </c>
      <c r="D24" s="405"/>
      <c r="E24" s="257" t="s">
        <v>106</v>
      </c>
      <c r="F24" s="146">
        <f>SUM(F10:F22)</f>
        <v>0</v>
      </c>
      <c r="G24" s="248"/>
      <c r="H24" s="146">
        <f>_S_PSIG7-_S_CSIG7</f>
        <v>0</v>
      </c>
      <c r="I24" s="15"/>
    </row>
    <row r="25" spans="1:47" s="390" customFormat="1" ht="15" customHeight="1" thickBot="1">
      <c r="A25" s="583" t="s">
        <v>34</v>
      </c>
      <c r="B25" s="584"/>
      <c r="C25" s="584"/>
      <c r="D25" s="584"/>
      <c r="E25" s="584"/>
      <c r="F25" s="584"/>
      <c r="G25" s="585"/>
      <c r="H25" s="34">
        <f>_S_EBE+_S_RESU1</f>
        <v>0</v>
      </c>
      <c r="I25" s="258">
        <f>_S_EBEp+_S_RESU1p</f>
        <v>0</v>
      </c>
    </row>
    <row r="26" spans="1:47" s="390" customFormat="1" ht="20.25" customHeight="1">
      <c r="A26" s="570" t="s">
        <v>357</v>
      </c>
      <c r="B26" s="571"/>
      <c r="C26" s="571"/>
      <c r="D26" s="571"/>
      <c r="E26" s="571"/>
      <c r="F26" s="571"/>
      <c r="G26" s="571"/>
      <c r="H26" s="571"/>
      <c r="I26" s="572"/>
    </row>
    <row r="27" spans="1:47" s="390" customFormat="1" ht="33" customHeight="1">
      <c r="A27" s="455">
        <v>755</v>
      </c>
      <c r="B27" s="331" t="s">
        <v>194</v>
      </c>
      <c r="C27" s="332" cm="1">
        <f t="array" ref="C27">[2]!_755</f>
        <v>0</v>
      </c>
      <c r="D27" s="456">
        <v>655</v>
      </c>
      <c r="E27" s="333" t="s">
        <v>194</v>
      </c>
      <c r="F27" s="332" cm="1">
        <f t="array" ref="F27">[2]!_655nr</f>
        <v>0</v>
      </c>
      <c r="G27" s="334" t="s">
        <v>22</v>
      </c>
      <c r="H27" s="335">
        <f>C27-F27</f>
        <v>0</v>
      </c>
      <c r="I27" s="493"/>
      <c r="J27" s="394"/>
    </row>
    <row r="28" spans="1:47" s="390" customFormat="1" ht="13.5" customHeight="1">
      <c r="A28" s="399">
        <v>7611</v>
      </c>
      <c r="B28" s="247" t="s">
        <v>312</v>
      </c>
      <c r="C28" s="7" cm="1">
        <f t="array" ref="C28">[2]!_7611</f>
        <v>0</v>
      </c>
      <c r="D28" s="400" t="s">
        <v>215</v>
      </c>
      <c r="E28" s="33" t="s">
        <v>214</v>
      </c>
      <c r="F28" s="319" cm="1">
        <f t="array" ref="F28">[2]!_6611_AUnr-_66119nr_E1</f>
        <v>0</v>
      </c>
      <c r="G28" s="305"/>
      <c r="H28" s="298"/>
      <c r="I28" s="298"/>
    </row>
    <row r="29" spans="1:47" s="33" customFormat="1" ht="19.5" customHeight="1">
      <c r="A29" s="399">
        <v>7613</v>
      </c>
      <c r="B29" s="328" t="s">
        <v>314</v>
      </c>
      <c r="C29" s="240"/>
      <c r="D29" s="400" t="s">
        <v>212</v>
      </c>
      <c r="E29" s="33" t="s">
        <v>211</v>
      </c>
      <c r="F29" s="319" cm="1">
        <f t="array" ref="F29">[2]!_664_68nr</f>
        <v>0</v>
      </c>
      <c r="H29" s="299"/>
      <c r="I29" s="299"/>
      <c r="J29" s="390"/>
      <c r="K29" s="390"/>
      <c r="L29" s="390"/>
      <c r="M29" s="390"/>
      <c r="N29" s="390"/>
      <c r="O29" s="390"/>
      <c r="P29" s="390"/>
      <c r="Q29" s="390"/>
      <c r="R29" s="390"/>
      <c r="S29" s="390"/>
      <c r="T29" s="390"/>
      <c r="U29" s="390"/>
      <c r="V29" s="390"/>
      <c r="W29" s="390"/>
      <c r="X29" s="390"/>
      <c r="Y29" s="390"/>
      <c r="Z29" s="390"/>
      <c r="AA29" s="390"/>
      <c r="AB29" s="390"/>
      <c r="AC29" s="390"/>
      <c r="AD29" s="390"/>
      <c r="AE29" s="390"/>
      <c r="AF29" s="390"/>
      <c r="AG29" s="390"/>
      <c r="AH29" s="390"/>
      <c r="AI29" s="390"/>
      <c r="AJ29" s="390"/>
      <c r="AK29" s="390"/>
      <c r="AL29" s="390"/>
      <c r="AM29" s="390"/>
      <c r="AN29" s="390"/>
      <c r="AO29" s="390"/>
      <c r="AP29" s="390"/>
      <c r="AQ29" s="390"/>
      <c r="AR29" s="390"/>
      <c r="AS29" s="390"/>
      <c r="AT29" s="390"/>
      <c r="AU29" s="390"/>
    </row>
    <row r="30" spans="1:47" s="163" customFormat="1" ht="24.65" customHeight="1">
      <c r="A30" s="399">
        <v>7618</v>
      </c>
      <c r="B30" s="247" t="s">
        <v>311</v>
      </c>
      <c r="C30" s="319" cm="1">
        <f t="array" ref="C30">[2]!_7613_8-_7613_E1</f>
        <v>0</v>
      </c>
      <c r="D30" s="400">
        <v>667</v>
      </c>
      <c r="E30" s="255" t="s">
        <v>213</v>
      </c>
      <c r="F30" s="319" cm="1">
        <f t="array" ref="F30">[2]!_667nr</f>
        <v>0</v>
      </c>
      <c r="H30" s="299"/>
      <c r="I30" s="299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</row>
    <row r="31" spans="1:47" s="204" customFormat="1" ht="29.15" customHeight="1">
      <c r="A31" s="407" t="s">
        <v>313</v>
      </c>
      <c r="B31" s="241" t="s">
        <v>315</v>
      </c>
      <c r="C31" s="319" cm="1">
        <f t="array" ref="C31">[2]!_762AU</f>
        <v>0</v>
      </c>
      <c r="D31" s="400"/>
      <c r="E31" s="256"/>
      <c r="F31" s="165"/>
      <c r="H31" s="300"/>
      <c r="I31" s="300"/>
      <c r="J31" s="217"/>
      <c r="K31" s="217"/>
      <c r="L31" s="217"/>
      <c r="M31" s="217"/>
      <c r="N31" s="217"/>
      <c r="O31" s="217"/>
      <c r="P31" s="217"/>
      <c r="Q31" s="217"/>
      <c r="R31" s="217"/>
      <c r="S31" s="217"/>
      <c r="T31" s="217"/>
      <c r="U31" s="217"/>
      <c r="V31" s="217"/>
      <c r="W31" s="217"/>
      <c r="X31" s="217"/>
      <c r="Y31" s="217"/>
      <c r="Z31" s="217"/>
      <c r="AA31" s="217"/>
      <c r="AB31" s="217"/>
      <c r="AC31" s="217"/>
      <c r="AD31" s="217"/>
      <c r="AE31" s="217"/>
      <c r="AF31" s="217"/>
      <c r="AG31" s="217"/>
      <c r="AH31" s="217"/>
      <c r="AI31" s="217"/>
      <c r="AJ31" s="217"/>
      <c r="AK31" s="217"/>
      <c r="AL31" s="217"/>
      <c r="AM31" s="217"/>
      <c r="AN31" s="217"/>
      <c r="AO31" s="217"/>
      <c r="AP31" s="217"/>
      <c r="AQ31" s="217"/>
      <c r="AR31" s="217"/>
      <c r="AS31" s="217"/>
      <c r="AT31" s="217"/>
      <c r="AU31" s="217"/>
    </row>
    <row r="32" spans="1:47" s="163" customFormat="1" ht="20">
      <c r="A32" s="407" t="s">
        <v>196</v>
      </c>
      <c r="B32" s="330" t="s">
        <v>195</v>
      </c>
      <c r="C32" s="329" cm="1">
        <f t="array" ref="C32">[2]!_763_64</f>
        <v>0</v>
      </c>
      <c r="D32" s="400" t="s">
        <v>217</v>
      </c>
      <c r="E32" s="255" t="s">
        <v>216</v>
      </c>
      <c r="F32" s="319" cm="1">
        <f t="array" ref="F32">[2]!_686nr-_6863_E1</f>
        <v>0</v>
      </c>
      <c r="G32" s="306"/>
      <c r="H32" s="299"/>
      <c r="I32" s="299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</row>
    <row r="33" spans="1:47" s="163" customFormat="1" ht="13.5" customHeight="1">
      <c r="A33" s="401" t="s">
        <v>198</v>
      </c>
      <c r="B33" s="252" t="s">
        <v>197</v>
      </c>
      <c r="C33" s="319" cm="1">
        <f t="array" ref="C33">[2]!_P74_D</f>
        <v>0</v>
      </c>
      <c r="D33" s="243"/>
      <c r="E33" s="33"/>
      <c r="F33" s="164"/>
      <c r="G33" s="307"/>
      <c r="H33" s="299"/>
      <c r="I33" s="299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</row>
    <row r="34" spans="1:47" s="163" customFormat="1" ht="20">
      <c r="A34" s="457">
        <v>767</v>
      </c>
      <c r="B34" s="337" t="s">
        <v>200</v>
      </c>
      <c r="C34" s="336" cm="1">
        <f t="array" ref="C34">[2]!_767</f>
        <v>0</v>
      </c>
      <c r="D34" s="243"/>
      <c r="E34" s="33"/>
      <c r="F34" s="164"/>
      <c r="G34" s="307"/>
      <c r="H34" s="299"/>
      <c r="I34" s="299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</row>
    <row r="35" spans="1:47" s="163" customFormat="1" ht="13.5" customHeight="1">
      <c r="A35" s="457">
        <v>786</v>
      </c>
      <c r="B35" s="337" t="s">
        <v>199</v>
      </c>
      <c r="C35" s="336" cm="1">
        <f t="array" ref="C35">[2]!_786</f>
        <v>0</v>
      </c>
      <c r="D35" s="243"/>
      <c r="E35" s="33"/>
      <c r="F35" s="164"/>
      <c r="G35" s="307"/>
      <c r="H35" s="299"/>
      <c r="I35" s="299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</row>
    <row r="36" spans="1:47" s="28" customFormat="1" ht="15" customHeight="1" thickBot="1">
      <c r="A36" s="458" t="s">
        <v>402</v>
      </c>
      <c r="B36" s="385" t="s">
        <v>403</v>
      </c>
      <c r="C36" s="336" cm="1">
        <f t="array" ref="C36">[2]!_P76_D-_796_E1</f>
        <v>0</v>
      </c>
      <c r="D36" s="220"/>
      <c r="E36" s="390"/>
      <c r="F36" s="12"/>
      <c r="G36" s="386"/>
      <c r="H36" s="302"/>
      <c r="I36" s="302"/>
    </row>
    <row r="37" spans="1:47" s="28" customFormat="1" ht="15" customHeight="1" thickBot="1">
      <c r="A37" s="387"/>
      <c r="B37" s="251" t="s">
        <v>95</v>
      </c>
      <c r="C37" s="146">
        <f>SUM(C28:C36)</f>
        <v>0</v>
      </c>
      <c r="D37" s="388"/>
      <c r="E37" s="257" t="s">
        <v>95</v>
      </c>
      <c r="F37" s="146">
        <f>SUM(F28:F36)</f>
        <v>0</v>
      </c>
      <c r="G37" s="384" t="s">
        <v>35</v>
      </c>
      <c r="H37" s="304">
        <f>_S_PSIG8-_S_CSIG8</f>
        <v>0</v>
      </c>
      <c r="I37" s="303"/>
    </row>
    <row r="38" spans="1:47" s="13" customFormat="1" ht="15" customHeight="1" thickBot="1">
      <c r="A38" s="583" t="s">
        <v>36</v>
      </c>
      <c r="B38" s="584"/>
      <c r="C38" s="584"/>
      <c r="D38" s="584"/>
      <c r="E38" s="584"/>
      <c r="F38" s="584"/>
      <c r="G38" s="584"/>
      <c r="H38" s="304">
        <f>_S_RESU+_S_SIGQUO+_S_SIGFI</f>
        <v>0</v>
      </c>
      <c r="I38" s="304">
        <f>_S_RESUp+_S_SIGQUOp+_S_SIGFIp</f>
        <v>0</v>
      </c>
    </row>
    <row r="39" spans="1:47" s="13" customFormat="1" ht="15" customHeight="1" thickBot="1">
      <c r="A39" s="573" t="s">
        <v>358</v>
      </c>
      <c r="B39" s="574"/>
      <c r="C39" s="574"/>
      <c r="D39" s="574"/>
      <c r="E39" s="574"/>
      <c r="F39" s="574"/>
      <c r="G39" s="574"/>
      <c r="H39" s="574"/>
      <c r="I39" s="575"/>
    </row>
    <row r="40" spans="1:47" s="163" customFormat="1" ht="13.5" customHeight="1">
      <c r="A40" s="399">
        <v>771</v>
      </c>
      <c r="B40" s="247" t="s">
        <v>201</v>
      </c>
      <c r="C40" s="319" cm="1">
        <f t="array" ref="C40">[2]!_771</f>
        <v>0</v>
      </c>
      <c r="D40" s="400">
        <v>671</v>
      </c>
      <c r="E40" s="33" t="s">
        <v>210</v>
      </c>
      <c r="F40" s="319" cm="1">
        <f t="array" ref="F40">[2]!_671n</f>
        <v>0</v>
      </c>
      <c r="G40" s="308" t="s">
        <v>31</v>
      </c>
      <c r="H40" s="309"/>
      <c r="I40" s="309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</row>
    <row r="41" spans="1:47" s="13" customFormat="1" ht="20">
      <c r="A41" s="407">
        <v>775</v>
      </c>
      <c r="B41" s="341" t="s">
        <v>202</v>
      </c>
      <c r="C41" s="168" cm="1">
        <f t="array" ref="C41">[2]!_775</f>
        <v>0</v>
      </c>
      <c r="D41" s="402">
        <v>675</v>
      </c>
      <c r="E41" s="342" t="s">
        <v>209</v>
      </c>
      <c r="F41" s="168" cm="1">
        <f t="array" ref="F41">[2]!_675n</f>
        <v>0</v>
      </c>
      <c r="G41" s="279"/>
      <c r="H41" s="343"/>
      <c r="I41" s="343"/>
    </row>
    <row r="42" spans="1:47" s="163" customFormat="1" ht="13.5" customHeight="1">
      <c r="A42" s="399">
        <v>778</v>
      </c>
      <c r="B42" s="247" t="s">
        <v>203</v>
      </c>
      <c r="C42" s="319" cm="1">
        <f t="array" ref="C42">[2]!_778</f>
        <v>0</v>
      </c>
      <c r="D42" s="400">
        <v>678</v>
      </c>
      <c r="E42" s="33" t="s">
        <v>208</v>
      </c>
      <c r="F42" s="319" cm="1">
        <f t="array" ref="F42">[2]!_678n</f>
        <v>0</v>
      </c>
      <c r="H42" s="299"/>
      <c r="I42" s="299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</row>
    <row r="43" spans="1:47" s="13" customFormat="1" ht="13.5" customHeight="1">
      <c r="A43" s="401" t="s">
        <v>205</v>
      </c>
      <c r="B43" s="339" t="s">
        <v>204</v>
      </c>
      <c r="C43" s="168" cm="1">
        <f t="array" ref="C43">[2]!_787-_7872_E2</f>
        <v>0</v>
      </c>
      <c r="D43" s="400" t="s">
        <v>361</v>
      </c>
      <c r="E43" s="33" t="s">
        <v>362</v>
      </c>
      <c r="F43" s="338" cm="1">
        <f t="array" ref="F43">[2]!_6871nr</f>
        <v>0</v>
      </c>
      <c r="G43" s="279"/>
      <c r="H43" s="343"/>
      <c r="I43" s="343"/>
    </row>
    <row r="44" spans="1:47" s="13" customFormat="1" ht="13.5" customHeight="1" thickBot="1">
      <c r="A44" s="236">
        <v>797</v>
      </c>
      <c r="B44" s="70" t="s">
        <v>206</v>
      </c>
      <c r="C44" s="7" cm="1">
        <f t="array" ref="C44">[2]!_797</f>
        <v>0</v>
      </c>
      <c r="D44" s="400">
        <v>6875</v>
      </c>
      <c r="E44" s="33" t="s">
        <v>363</v>
      </c>
      <c r="F44" s="7" cm="1">
        <f t="array" ref="F44">[2]!_6875nr</f>
        <v>0</v>
      </c>
      <c r="H44" s="301"/>
      <c r="I44" s="301"/>
    </row>
    <row r="45" spans="1:47" s="28" customFormat="1" ht="15" customHeight="1" thickBot="1">
      <c r="A45" s="404"/>
      <c r="B45" s="251" t="s">
        <v>95</v>
      </c>
      <c r="C45" s="146">
        <f>SUM(C40:C44)</f>
        <v>0</v>
      </c>
      <c r="D45" s="405"/>
      <c r="E45" s="257" t="s">
        <v>95</v>
      </c>
      <c r="F45" s="146">
        <f>SUM(F40:F44)</f>
        <v>0</v>
      </c>
      <c r="G45" s="382" t="s">
        <v>37</v>
      </c>
      <c r="H45" s="304">
        <f>_S_PSIG9-_S_CSIG9</f>
        <v>0</v>
      </c>
      <c r="I45" s="303"/>
    </row>
    <row r="46" spans="1:47" s="13" customFormat="1" ht="22.5" customHeight="1" thickBot="1">
      <c r="A46" s="236"/>
      <c r="B46" s="70"/>
      <c r="C46" s="8"/>
      <c r="D46" s="403" t="s">
        <v>381</v>
      </c>
      <c r="E46" s="217" t="s">
        <v>207</v>
      </c>
      <c r="F46" s="35" cm="1">
        <f t="array" ref="F46">[2]!_691nr+[2]!_695nr</f>
        <v>0</v>
      </c>
      <c r="H46" s="310">
        <f>-_69_E1</f>
        <v>0</v>
      </c>
      <c r="I46" s="311"/>
    </row>
    <row r="47" spans="1:47" s="13" customFormat="1" ht="15" customHeight="1" thickBot="1">
      <c r="A47" s="576" t="s">
        <v>38</v>
      </c>
      <c r="B47" s="577"/>
      <c r="C47" s="577"/>
      <c r="D47" s="577"/>
      <c r="E47" s="577"/>
      <c r="F47" s="577"/>
      <c r="G47" s="577"/>
      <c r="H47" s="304">
        <f>_S_RECO+_S_SIGEX+_69nrbis</f>
        <v>0</v>
      </c>
      <c r="I47" s="304">
        <f>_S_RECOp+_S_SIGEXp+_69nrbisp</f>
        <v>0</v>
      </c>
    </row>
    <row r="48" spans="1:47" s="13" customFormat="1" ht="12" customHeight="1">
      <c r="A48" s="10"/>
      <c r="B48" s="390"/>
      <c r="C48" s="30"/>
      <c r="D48" s="16"/>
      <c r="E48" s="390"/>
      <c r="F48" s="31"/>
      <c r="H48" s="32"/>
      <c r="I48" s="32"/>
    </row>
    <row r="49" spans="1:8" s="13" customFormat="1" ht="13.5" customHeight="1" thickBot="1">
      <c r="A49" s="588" t="s">
        <v>39</v>
      </c>
      <c r="B49" s="588"/>
      <c r="C49" s="588"/>
      <c r="D49" s="588"/>
      <c r="E49" s="588"/>
      <c r="G49" s="32"/>
      <c r="H49" s="32"/>
    </row>
    <row r="50" spans="1:8" s="13" customFormat="1" ht="13.5" customHeight="1">
      <c r="A50" s="558" t="s">
        <v>115</v>
      </c>
      <c r="B50" s="559"/>
      <c r="C50" s="559"/>
      <c r="D50" s="559"/>
      <c r="E50" s="559"/>
      <c r="F50" s="559"/>
      <c r="G50" s="559"/>
      <c r="H50" s="560"/>
    </row>
    <row r="51" spans="1:8" s="13" customFormat="1" ht="13.5" customHeight="1">
      <c r="A51" s="561"/>
      <c r="B51" s="562"/>
      <c r="C51" s="562"/>
      <c r="D51" s="562"/>
      <c r="E51" s="562"/>
      <c r="F51" s="562"/>
      <c r="G51" s="562"/>
      <c r="H51" s="563"/>
    </row>
    <row r="52" spans="1:8" s="13" customFormat="1" ht="13.5" customHeight="1">
      <c r="A52" s="561"/>
      <c r="B52" s="562"/>
      <c r="C52" s="562"/>
      <c r="D52" s="562"/>
      <c r="E52" s="562"/>
      <c r="F52" s="562"/>
      <c r="G52" s="562"/>
      <c r="H52" s="563"/>
    </row>
    <row r="53" spans="1:8" s="13" customFormat="1" ht="13.5" customHeight="1" thickBot="1">
      <c r="A53" s="564"/>
      <c r="B53" s="565"/>
      <c r="C53" s="565"/>
      <c r="D53" s="565"/>
      <c r="E53" s="565"/>
      <c r="F53" s="565"/>
      <c r="G53" s="565"/>
      <c r="H53" s="566"/>
    </row>
  </sheetData>
  <mergeCells count="21">
    <mergeCell ref="E6:F6"/>
    <mergeCell ref="A4:C4"/>
    <mergeCell ref="D4:F4"/>
    <mergeCell ref="D5:D6"/>
    <mergeCell ref="A5:A6"/>
    <mergeCell ref="C1:F1"/>
    <mergeCell ref="A50:H53"/>
    <mergeCell ref="A7:I7"/>
    <mergeCell ref="A26:I26"/>
    <mergeCell ref="A39:I39"/>
    <mergeCell ref="A47:G47"/>
    <mergeCell ref="D13:D14"/>
    <mergeCell ref="E13:E14"/>
    <mergeCell ref="F13:F14"/>
    <mergeCell ref="A25:G25"/>
    <mergeCell ref="A38:G38"/>
    <mergeCell ref="E22:E23"/>
    <mergeCell ref="A49:E49"/>
    <mergeCell ref="A2:I2"/>
    <mergeCell ref="G4:I4"/>
    <mergeCell ref="B6:C6"/>
  </mergeCells>
  <phoneticPr fontId="3" type="noConversion"/>
  <dataValidations count="1">
    <dataValidation type="decimal" operator="greaterThanOrEqual" allowBlank="1" showInputMessage="1" showErrorMessage="1" sqref="C11 C13 F11:F12 C9 D15" xr:uid="{00000000-0002-0000-0100-000000000000}">
      <formula1>0</formula1>
    </dataValidation>
  </dataValidations>
  <hyperlinks>
    <hyperlink ref="C1" r:id="rId1" xr:uid="{4CBB0FA8-18D1-4D54-9169-8CD4D2F3F8CB}"/>
  </hyperlinks>
  <printOptions horizontalCentered="1" gridLines="1"/>
  <pageMargins left="0.23622047244094491" right="0" top="0.59055118110236227" bottom="0.39370078740157483" header="0" footer="0"/>
  <pageSetup paperSize="9" scale="59" orientation="portrait" r:id="rId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3">
    <pageSetUpPr fitToPage="1"/>
  </sheetPr>
  <dimension ref="A1:G62"/>
  <sheetViews>
    <sheetView showGridLines="0" topLeftCell="A34" zoomScale="110" zoomScaleNormal="110" workbookViewId="0">
      <selection activeCell="A55" sqref="A55:C61"/>
    </sheetView>
  </sheetViews>
  <sheetFormatPr baseColWidth="10" defaultColWidth="11.453125" defaultRowHeight="15.5"/>
  <cols>
    <col min="1" max="1" width="16.1796875" style="435" customWidth="1"/>
    <col min="2" max="2" width="90.81640625" style="1" customWidth="1"/>
    <col min="3" max="4" width="14.54296875" style="5" customWidth="1"/>
    <col min="5" max="5" width="11.453125" style="1"/>
    <col min="6" max="6" width="13.7265625" style="1" customWidth="1"/>
    <col min="7" max="16384" width="11.453125" style="1"/>
  </cols>
  <sheetData>
    <row r="1" spans="1:7" ht="25.5" customHeight="1">
      <c r="A1" s="313" t="str" cm="1">
        <f t="array" ref="A1">[1]!_nom</f>
        <v>TEXTAREA_</v>
      </c>
      <c r="B1" s="435"/>
      <c r="C1" s="526" t="s">
        <v>366</v>
      </c>
      <c r="D1" s="526"/>
      <c r="E1" s="510" t="s">
        <v>418</v>
      </c>
      <c r="F1" s="509"/>
      <c r="G1" s="507"/>
    </row>
    <row r="2" spans="1:7" ht="24" customHeight="1">
      <c r="A2" s="524" t="s">
        <v>408</v>
      </c>
      <c r="B2" s="524"/>
      <c r="C2" s="524"/>
      <c r="D2" s="524"/>
    </row>
    <row r="3" spans="1:7" ht="36.75" customHeight="1" thickBot="1">
      <c r="A3" s="514" t="s">
        <v>412</v>
      </c>
      <c r="B3" s="515" t="s">
        <v>415</v>
      </c>
      <c r="C3" s="513"/>
      <c r="E3" s="512"/>
    </row>
    <row r="4" spans="1:7" s="3" customFormat="1" ht="25.5" customHeight="1" thickBot="1">
      <c r="A4" s="459" t="s">
        <v>141</v>
      </c>
      <c r="B4" s="259"/>
      <c r="C4" s="196" t="s">
        <v>29</v>
      </c>
      <c r="D4" s="197" t="s">
        <v>30</v>
      </c>
    </row>
    <row r="5" spans="1:7" s="38" customFormat="1" ht="21" customHeight="1" thickBot="1">
      <c r="A5" s="460"/>
      <c r="B5" s="260" t="s">
        <v>337</v>
      </c>
      <c r="C5" s="154">
        <f>_S_EBE</f>
        <v>0</v>
      </c>
      <c r="D5" s="155">
        <f>_S_EBEp</f>
        <v>0</v>
      </c>
    </row>
    <row r="6" spans="1:7" s="2" customFormat="1" ht="15" customHeight="1">
      <c r="A6" s="461">
        <v>16883</v>
      </c>
      <c r="B6" s="261" t="s">
        <v>322</v>
      </c>
      <c r="C6" s="39"/>
      <c r="D6" s="40"/>
    </row>
    <row r="7" spans="1:7" s="2" customFormat="1" ht="92.5" customHeight="1">
      <c r="A7" s="462" t="s">
        <v>382</v>
      </c>
      <c r="B7" s="463" t="s">
        <v>338</v>
      </c>
      <c r="C7" s="344" cm="1">
        <f t="array" ref="C7">[2]!_681PARnr</f>
        <v>0</v>
      </c>
      <c r="D7" s="345" cm="1">
        <f t="array" ref="D7">[2]!_681PARnp</f>
        <v>0</v>
      </c>
    </row>
    <row r="8" spans="1:7" s="2" customFormat="1" ht="15" customHeight="1">
      <c r="A8" s="464">
        <v>6872</v>
      </c>
      <c r="B8" s="465" t="s">
        <v>339</v>
      </c>
      <c r="C8" s="371">
        <f>_6872nr_E1</f>
        <v>0</v>
      </c>
      <c r="D8" s="494"/>
      <c r="E8" s="495"/>
    </row>
    <row r="9" spans="1:7" s="2" customFormat="1" ht="15" customHeight="1">
      <c r="A9" s="466">
        <v>7872</v>
      </c>
      <c r="B9" s="467" t="s">
        <v>340</v>
      </c>
      <c r="C9" s="371">
        <f>-_7872_E2</f>
        <v>0</v>
      </c>
      <c r="D9" s="149"/>
      <c r="E9" s="496"/>
    </row>
    <row r="10" spans="1:7" s="2" customFormat="1" ht="15" customHeight="1">
      <c r="A10" s="468">
        <v>777</v>
      </c>
      <c r="B10" s="353" t="s">
        <v>341</v>
      </c>
      <c r="C10" s="355" cm="1">
        <f t="array" ref="C10">-[2]!_777</f>
        <v>0</v>
      </c>
      <c r="D10" s="497" cm="1">
        <f t="array" ref="D10">-[2]!_777p</f>
        <v>0</v>
      </c>
      <c r="E10" s="495"/>
    </row>
    <row r="11" spans="1:7" s="2" customFormat="1" ht="12.75" customHeight="1">
      <c r="A11" s="469"/>
      <c r="B11" s="354" t="str">
        <f>"Autres produits d'exploitation"</f>
        <v>Autres produits d'exploitation</v>
      </c>
      <c r="C11" s="351"/>
      <c r="D11" s="498"/>
      <c r="E11" s="495"/>
    </row>
    <row r="12" spans="1:7" s="2" customFormat="1" ht="15" customHeight="1">
      <c r="A12" s="469">
        <v>791</v>
      </c>
      <c r="B12" s="348" t="s">
        <v>342</v>
      </c>
      <c r="C12" s="370" cm="1">
        <f t="array" ref="C12">[2]!_791AU</f>
        <v>0</v>
      </c>
      <c r="D12" s="500" cm="1">
        <f t="array" ref="D12">[2]!_791AUp</f>
        <v>0</v>
      </c>
      <c r="E12" s="495"/>
    </row>
    <row r="13" spans="1:7" s="2" customFormat="1" ht="15" customHeight="1">
      <c r="A13" s="470" t="s">
        <v>228</v>
      </c>
      <c r="B13" s="349" t="s">
        <v>343</v>
      </c>
      <c r="C13" s="352" cm="1">
        <f t="array" ref="C13">[2]!_75148</f>
        <v>0</v>
      </c>
      <c r="D13" s="499" cm="1">
        <f t="array" ref="D13">+[2]!_75148p</f>
        <v>0</v>
      </c>
      <c r="E13" s="495"/>
    </row>
    <row r="14" spans="1:7" s="2" customFormat="1" ht="14.25" customHeight="1">
      <c r="A14" s="466"/>
      <c r="B14" s="350" t="str">
        <f>"Autres charges d'exploitation"</f>
        <v>Autres charges d'exploitation</v>
      </c>
      <c r="C14" s="351"/>
      <c r="D14" s="498"/>
      <c r="E14" s="495"/>
    </row>
    <row r="15" spans="1:7" s="2" customFormat="1" ht="15" customHeight="1">
      <c r="A15" s="464">
        <v>654</v>
      </c>
      <c r="B15" s="348" t="s">
        <v>344</v>
      </c>
      <c r="C15" s="369" cm="1">
        <f t="array" ref="C15">-[2]!_654nr</f>
        <v>0</v>
      </c>
      <c r="D15" s="501" cm="1">
        <f t="array" ref="D15">-[2]!_654np</f>
        <v>0</v>
      </c>
      <c r="E15" s="495"/>
    </row>
    <row r="16" spans="1:7" s="2" customFormat="1" ht="15" customHeight="1">
      <c r="A16" s="466" t="s">
        <v>316</v>
      </c>
      <c r="B16" s="349" t="s">
        <v>345</v>
      </c>
      <c r="C16" s="355" cm="1">
        <f t="array" ref="C16">-[2]!_651_58nr</f>
        <v>0</v>
      </c>
      <c r="D16" s="502"/>
      <c r="E16" s="495"/>
    </row>
    <row r="17" spans="1:5" s="2" customFormat="1" ht="15" customHeight="1">
      <c r="A17" s="471"/>
      <c r="B17" s="346" t="s">
        <v>321</v>
      </c>
      <c r="C17" s="46">
        <f>_S_SIGQUO</f>
        <v>0</v>
      </c>
      <c r="D17" s="47">
        <f>_S_SIGQUOp</f>
        <v>0</v>
      </c>
    </row>
    <row r="18" spans="1:5" s="2" customFormat="1" ht="16.5" customHeight="1">
      <c r="A18" s="472"/>
      <c r="B18" s="262" t="str">
        <f>"Produits financiers"</f>
        <v>Produits financiers</v>
      </c>
      <c r="C18" s="42"/>
      <c r="D18" s="43"/>
    </row>
    <row r="19" spans="1:5" s="2" customFormat="1" ht="15" customHeight="1">
      <c r="A19" s="469"/>
      <c r="B19" s="347" t="s">
        <v>346</v>
      </c>
      <c r="C19" s="368">
        <f>_S_PSIG8</f>
        <v>0</v>
      </c>
      <c r="D19" s="48"/>
    </row>
    <row r="20" spans="1:5" s="2" customFormat="1" ht="15" customHeight="1">
      <c r="A20" s="469">
        <v>786</v>
      </c>
      <c r="B20" s="264" t="s">
        <v>347</v>
      </c>
      <c r="C20" s="41" cm="1">
        <f t="array" ref="C20">-[2]!_786</f>
        <v>0</v>
      </c>
      <c r="D20" s="48"/>
    </row>
    <row r="21" spans="1:5" s="2" customFormat="1" ht="15" customHeight="1">
      <c r="A21" s="470"/>
      <c r="B21" s="265"/>
      <c r="C21" s="50">
        <f>_S_PSIG8_E1+_786_E3</f>
        <v>0</v>
      </c>
      <c r="D21" s="51"/>
    </row>
    <row r="22" spans="1:5" s="2" customFormat="1" ht="15.75" customHeight="1">
      <c r="A22" s="472"/>
      <c r="B22" s="266" t="s">
        <v>323</v>
      </c>
      <c r="C22" s="42"/>
      <c r="D22" s="43"/>
    </row>
    <row r="23" spans="1:5" s="2" customFormat="1" ht="15" customHeight="1">
      <c r="A23" s="470"/>
      <c r="B23" s="289" t="s">
        <v>346</v>
      </c>
      <c r="C23" s="368">
        <f>-_S_CSIG8</f>
        <v>0</v>
      </c>
      <c r="D23" s="485"/>
    </row>
    <row r="24" spans="1:5" s="2" customFormat="1" ht="15" customHeight="1">
      <c r="A24" s="466" t="s">
        <v>229</v>
      </c>
      <c r="B24" s="264" t="s">
        <v>348</v>
      </c>
      <c r="C24" s="41" cm="1">
        <f t="array" ref="C24">[2]!_686nr-_6863_E1</f>
        <v>0</v>
      </c>
      <c r="D24" s="485"/>
    </row>
    <row r="25" spans="1:5" s="2" customFormat="1" ht="15" customHeight="1">
      <c r="A25" s="473"/>
      <c r="B25" s="265"/>
      <c r="C25" s="50">
        <f>_S_CSIG8_E1+_686sf6863_E1</f>
        <v>0</v>
      </c>
      <c r="D25" s="503">
        <f>D23+D24</f>
        <v>0</v>
      </c>
      <c r="E25" s="495"/>
    </row>
    <row r="26" spans="1:5" s="2" customFormat="1" ht="24.65" customHeight="1" thickBot="1">
      <c r="A26" s="470"/>
      <c r="B26" s="474" t="s">
        <v>405</v>
      </c>
      <c r="C26" s="52" cm="1">
        <f t="array" ref="C26">-([3]!_S_LEXE+[3]!_S_LDXE+[3]!_S_BRSXE)</f>
        <v>0</v>
      </c>
      <c r="D26" s="53"/>
    </row>
    <row r="27" spans="1:5" s="2" customFormat="1" ht="18.75" customHeight="1" thickBot="1">
      <c r="A27" s="475"/>
      <c r="B27" s="267" t="s">
        <v>40</v>
      </c>
      <c r="C27" s="36">
        <f>_S_EBE_E1+_16883var+_681PARnr_E2+_6872nr_E2+_7872_E1+_777_E3+_791AU_E2+_75148_E3+_654nr_E3+_651_58nr_E3+_S_SIGQUO_E1+_S_PROFI+_S_CHAFI+_S_LEXE_E3</f>
        <v>0</v>
      </c>
      <c r="D27" s="37">
        <f>_S_EBEp_E1+_681PARnrp+_16883varp+_7872p_E1+_6872nrp+_777p_E1+_791AUp_E2+_75148p_E3+_654nrp+_651_58nrp+_S_SIGQUO_E1p+_S_PROFIp+_S_CHAFIp+_S_LEXEp</f>
        <v>0</v>
      </c>
    </row>
    <row r="28" spans="1:5" s="2" customFormat="1" ht="15" customHeight="1">
      <c r="A28" s="461"/>
      <c r="B28" s="262" t="str">
        <f>"Produits exceptionnels"</f>
        <v>Produits exceptionnels</v>
      </c>
      <c r="C28" s="42"/>
      <c r="D28" s="43"/>
    </row>
    <row r="29" spans="1:5" s="2" customFormat="1" ht="15" customHeight="1">
      <c r="A29" s="464">
        <v>771</v>
      </c>
      <c r="B29" s="347" t="s">
        <v>349</v>
      </c>
      <c r="C29" s="44" cm="1">
        <f t="array" ref="C29">[2]!_771</f>
        <v>0</v>
      </c>
      <c r="D29" s="45" cm="1">
        <f t="array" ref="D29">[2]!_771p</f>
        <v>0</v>
      </c>
    </row>
    <row r="30" spans="1:5" s="2" customFormat="1" ht="15" customHeight="1">
      <c r="A30" s="470">
        <v>778</v>
      </c>
      <c r="B30" s="356" t="s">
        <v>350</v>
      </c>
      <c r="C30" s="357" cm="1">
        <f t="array" ref="C30">[2]!_778</f>
        <v>0</v>
      </c>
      <c r="D30" s="506" cm="1">
        <f t="array" ref="D30">[2]!_778p</f>
        <v>0</v>
      </c>
      <c r="E30" s="495"/>
    </row>
    <row r="31" spans="1:5" s="2" customFormat="1" ht="15" customHeight="1">
      <c r="A31" s="466">
        <v>797</v>
      </c>
      <c r="B31" s="263" t="s">
        <v>351</v>
      </c>
      <c r="C31" s="46" cm="1">
        <f t="array" ref="C31">[2]!_797</f>
        <v>0</v>
      </c>
      <c r="D31" s="47" cm="1">
        <f t="array" ref="D31">[2]!_797p</f>
        <v>0</v>
      </c>
    </row>
    <row r="32" spans="1:5" s="2" customFormat="1" ht="15.75" customHeight="1">
      <c r="A32" s="466"/>
      <c r="B32" s="262" t="str">
        <f>"Charges exceptionnelles"</f>
        <v>Charges exceptionnelles</v>
      </c>
      <c r="C32" s="42"/>
      <c r="D32" s="43"/>
    </row>
    <row r="33" spans="1:5" s="2" customFormat="1" ht="15" customHeight="1">
      <c r="A33" s="464">
        <v>671</v>
      </c>
      <c r="B33" s="347" t="s">
        <v>352</v>
      </c>
      <c r="C33" s="358" cm="1">
        <f t="array" ref="C33">-[2]!_671nr</f>
        <v>0</v>
      </c>
      <c r="D33" s="359" cm="1">
        <f t="array" ref="D33">-[2]!_671np</f>
        <v>0</v>
      </c>
    </row>
    <row r="34" spans="1:5" s="2" customFormat="1" ht="15" customHeight="1">
      <c r="A34" s="470">
        <v>678</v>
      </c>
      <c r="B34" s="263" t="s">
        <v>353</v>
      </c>
      <c r="C34" s="49" cm="1">
        <f t="array" ref="C34">-[2]!_678nr</f>
        <v>0</v>
      </c>
      <c r="D34" s="54" cm="1">
        <f t="array" ref="D34">-[2]!_678np</f>
        <v>0</v>
      </c>
    </row>
    <row r="35" spans="1:5" s="2" customFormat="1" ht="12.75" customHeight="1" thickBot="1">
      <c r="A35" s="476">
        <v>69</v>
      </c>
      <c r="B35" s="268" t="s">
        <v>354</v>
      </c>
      <c r="C35" s="477" cm="1">
        <f t="array" ref="C35">-[2]!_691nr-[2]!_695nr</f>
        <v>0</v>
      </c>
      <c r="D35" s="478" cm="1">
        <f t="array" ref="D35">-[2]!_691np-[2]!_695np</f>
        <v>0</v>
      </c>
    </row>
    <row r="36" spans="1:5" s="2" customFormat="1" ht="17.25" customHeight="1" thickBot="1">
      <c r="A36" s="475"/>
      <c r="B36" s="267" t="s">
        <v>41</v>
      </c>
      <c r="C36" s="55">
        <f>SUM(C27:C35)</f>
        <v>0</v>
      </c>
      <c r="D36" s="56">
        <f>SUM(D27:D35)</f>
        <v>0</v>
      </c>
    </row>
    <row r="37" spans="1:5" s="2" customFormat="1" ht="20.25" customHeight="1">
      <c r="A37" s="479"/>
      <c r="B37" s="360" t="s">
        <v>38</v>
      </c>
      <c r="C37" s="361">
        <f>_S_REFI</f>
        <v>0</v>
      </c>
      <c r="D37" s="362">
        <f>_S_REFIp</f>
        <v>0</v>
      </c>
    </row>
    <row r="38" spans="1:5" s="2" customFormat="1" ht="14.25" customHeight="1">
      <c r="A38" s="480">
        <v>68</v>
      </c>
      <c r="B38" s="365" t="s">
        <v>324</v>
      </c>
      <c r="C38" s="363" cm="1">
        <f t="array" ref="C38">[2]!_P4_C+[2]!_686n+[2]!_6871n+[2]!_6872n+[2]!_6875n</f>
        <v>0</v>
      </c>
      <c r="D38" s="504" cm="1">
        <f t="array" ref="D38">[2]!_P4_Cp+[2]!_686np+[2]!_P73_Cp</f>
        <v>0</v>
      </c>
      <c r="E38" s="495"/>
    </row>
    <row r="39" spans="1:5" s="2" customFormat="1" ht="15" customHeight="1">
      <c r="A39" s="464">
        <v>78</v>
      </c>
      <c r="B39" s="366" t="s">
        <v>325</v>
      </c>
      <c r="C39" s="364" cm="1">
        <f t="array" ref="C39">-([2]!_P5_D+[2]!_P75_D+[2]!_787)</f>
        <v>0</v>
      </c>
      <c r="D39" s="505" cm="1">
        <f t="array" ref="D39">-([2]!_P5_Dp+[2]!_P75_Dp+[2]!_787p)</f>
        <v>0</v>
      </c>
      <c r="E39" s="495"/>
    </row>
    <row r="40" spans="1:5" s="2" customFormat="1" ht="15" customHeight="1">
      <c r="A40" s="466">
        <v>675</v>
      </c>
      <c r="B40" s="261" t="s">
        <v>326</v>
      </c>
      <c r="C40" s="44" cm="1">
        <f t="array" ref="C40">[2]!_675n</f>
        <v>0</v>
      </c>
      <c r="D40" s="506" cm="1">
        <f t="array" ref="D40">[2]!_675np</f>
        <v>0</v>
      </c>
      <c r="E40" s="495"/>
    </row>
    <row r="41" spans="1:5" s="2" customFormat="1" ht="15" customHeight="1">
      <c r="A41" s="464">
        <v>775</v>
      </c>
      <c r="B41" s="367" t="s">
        <v>327</v>
      </c>
      <c r="C41" s="364" cm="1">
        <f t="array" ref="C41">-[2]!_775</f>
        <v>0</v>
      </c>
      <c r="D41" s="505" cm="1">
        <f t="array" ref="D41">-[2]!_775p</f>
        <v>0</v>
      </c>
      <c r="E41" s="495"/>
    </row>
    <row r="42" spans="1:5" s="2" customFormat="1" ht="15" customHeight="1">
      <c r="A42" s="468">
        <v>777</v>
      </c>
      <c r="B42" s="271" t="s">
        <v>328</v>
      </c>
      <c r="C42" s="49" cm="1">
        <f t="array" ref="C42">-[2]!_777</f>
        <v>0</v>
      </c>
      <c r="D42" s="54" cm="1">
        <f t="array" ref="D42">-[2]!_777p</f>
        <v>0</v>
      </c>
    </row>
    <row r="43" spans="1:5" s="2" customFormat="1" ht="19.5" customHeight="1">
      <c r="A43" s="471"/>
      <c r="B43" s="269" t="s">
        <v>317</v>
      </c>
      <c r="C43" s="57">
        <f>SUM(C37:C42)</f>
        <v>0</v>
      </c>
      <c r="D43" s="58">
        <f>SUM(D37:D42)</f>
        <v>0</v>
      </c>
    </row>
    <row r="44" spans="1:5" s="2" customFormat="1" ht="15" customHeight="1">
      <c r="A44" s="470"/>
      <c r="B44" s="270" t="s">
        <v>329</v>
      </c>
      <c r="C44" s="59" cm="1">
        <f t="array" ref="C44">-([3]!_S_LEXE+[3]!_S_LDXE+[3]!_S_BRSXE)</f>
        <v>0</v>
      </c>
      <c r="D44" s="60">
        <f>_S_LEXEp</f>
        <v>0</v>
      </c>
    </row>
    <row r="45" spans="1:5" s="2" customFormat="1" ht="15" customHeight="1">
      <c r="A45" s="466">
        <v>16883</v>
      </c>
      <c r="B45" s="372" t="s">
        <v>330</v>
      </c>
      <c r="C45" s="374">
        <f>_16883var</f>
        <v>0</v>
      </c>
      <c r="D45" s="375">
        <f>_16883varp</f>
        <v>0</v>
      </c>
    </row>
    <row r="46" spans="1:5" s="2" customFormat="1" ht="15" customHeight="1" thickBot="1">
      <c r="A46" s="466">
        <v>6863</v>
      </c>
      <c r="B46" s="373" t="s">
        <v>331</v>
      </c>
      <c r="C46" s="49">
        <f>-_6863_E1</f>
        <v>0</v>
      </c>
      <c r="D46" s="376"/>
    </row>
    <row r="47" spans="1:5" s="2" customFormat="1" ht="21.75" customHeight="1" thickBot="1">
      <c r="A47" s="475"/>
      <c r="B47" s="267" t="s">
        <v>43</v>
      </c>
      <c r="C47" s="36">
        <f>SUM(C43:C46)</f>
        <v>0</v>
      </c>
      <c r="D47" s="37">
        <f>SUM(D43:D46)</f>
        <v>0</v>
      </c>
    </row>
    <row r="48" spans="1:5" s="2" customFormat="1" ht="12" customHeight="1">
      <c r="A48" s="3"/>
      <c r="B48" s="13" t="s">
        <v>336</v>
      </c>
      <c r="C48" s="290"/>
      <c r="D48" s="290"/>
      <c r="E48" s="291"/>
    </row>
    <row r="49" spans="1:4" s="13" customFormat="1" ht="10">
      <c r="A49" s="10"/>
      <c r="B49" s="13" t="s">
        <v>104</v>
      </c>
      <c r="C49" s="32"/>
      <c r="D49" s="32"/>
    </row>
    <row r="50" spans="1:4" s="13" customFormat="1" ht="20">
      <c r="A50" s="10"/>
      <c r="B50" s="481" t="s">
        <v>394</v>
      </c>
      <c r="C50" s="32"/>
      <c r="D50" s="32"/>
    </row>
    <row r="51" spans="1:4" s="13" customFormat="1" ht="10">
      <c r="A51" s="10"/>
      <c r="B51" s="13" t="s">
        <v>128</v>
      </c>
      <c r="C51" s="32"/>
      <c r="D51" s="32"/>
    </row>
    <row r="52" spans="1:4" s="13" customFormat="1" ht="4.5" customHeight="1">
      <c r="A52" s="10"/>
      <c r="B52" s="2"/>
      <c r="C52" s="61"/>
      <c r="D52" s="61"/>
    </row>
    <row r="53" spans="1:4" s="2" customFormat="1" ht="9" customHeight="1">
      <c r="A53" s="2" t="s">
        <v>44</v>
      </c>
      <c r="B53" s="61"/>
      <c r="C53" s="61"/>
    </row>
    <row r="54" spans="1:4" s="2" customFormat="1" ht="9" customHeight="1" thickBot="1">
      <c r="B54" s="61"/>
      <c r="C54" s="61"/>
    </row>
    <row r="55" spans="1:4" s="2" customFormat="1" ht="12.5">
      <c r="A55" s="591" t="s">
        <v>115</v>
      </c>
      <c r="B55" s="592"/>
      <c r="C55" s="593"/>
    </row>
    <row r="56" spans="1:4" s="2" customFormat="1" ht="12.5">
      <c r="A56" s="594"/>
      <c r="B56" s="595"/>
      <c r="C56" s="596"/>
    </row>
    <row r="57" spans="1:4" s="2" customFormat="1" ht="12.5">
      <c r="A57" s="594"/>
      <c r="B57" s="595"/>
      <c r="C57" s="596"/>
    </row>
    <row r="58" spans="1:4" s="2" customFormat="1" ht="12.5">
      <c r="A58" s="594"/>
      <c r="B58" s="595"/>
      <c r="C58" s="596"/>
    </row>
    <row r="59" spans="1:4" s="2" customFormat="1" ht="12.5">
      <c r="A59" s="594"/>
      <c r="B59" s="595"/>
      <c r="C59" s="596"/>
    </row>
    <row r="60" spans="1:4" s="2" customFormat="1" ht="12.5">
      <c r="A60" s="594"/>
      <c r="B60" s="595"/>
      <c r="C60" s="596"/>
    </row>
    <row r="61" spans="1:4" s="2" customFormat="1" ht="13" thickBot="1">
      <c r="A61" s="597"/>
      <c r="B61" s="598"/>
      <c r="C61" s="599"/>
    </row>
    <row r="62" spans="1:4" s="2" customFormat="1">
      <c r="A62" s="3"/>
      <c r="B62" s="1"/>
      <c r="C62" s="5"/>
      <c r="D62" s="5"/>
    </row>
  </sheetData>
  <mergeCells count="3">
    <mergeCell ref="A55:C61"/>
    <mergeCell ref="A2:D2"/>
    <mergeCell ref="C1:D1"/>
  </mergeCells>
  <phoneticPr fontId="3" type="noConversion"/>
  <dataValidations count="1">
    <dataValidation type="decimal" operator="lessThanOrEqual" allowBlank="1" showInputMessage="1" showErrorMessage="1" sqref="D26 D46" xr:uid="{00000000-0002-0000-0200-000000000000}">
      <formula1>0</formula1>
    </dataValidation>
  </dataValidations>
  <hyperlinks>
    <hyperlink ref="B3" r:id="rId1" xr:uid="{D4B1B2CF-6769-423B-A269-3E6640FC98BC}"/>
  </hyperlinks>
  <printOptions horizontalCentered="1" verticalCentered="1" gridLines="1"/>
  <pageMargins left="0.19685039370078741" right="0" top="0.59055118110236227" bottom="0.39370078740157483" header="0" footer="0"/>
  <pageSetup paperSize="9" scale="74" orientation="portrait" r:id="rId2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euil4">
    <pageSetUpPr fitToPage="1"/>
  </sheetPr>
  <dimension ref="A1:J50"/>
  <sheetViews>
    <sheetView showGridLines="0" zoomScaleNormal="100" workbookViewId="0">
      <selection activeCell="E16" sqref="E16"/>
    </sheetView>
  </sheetViews>
  <sheetFormatPr baseColWidth="10" defaultColWidth="11.453125" defaultRowHeight="15.5"/>
  <cols>
    <col min="1" max="2" width="12.54296875" style="123" customWidth="1"/>
    <col min="3" max="3" width="60.54296875" style="1" customWidth="1"/>
    <col min="4" max="5" width="15.54296875" style="125" customWidth="1"/>
    <col min="6" max="7" width="12.54296875" style="123" customWidth="1"/>
    <col min="8" max="8" width="60.54296875" style="1" customWidth="1"/>
    <col min="9" max="10" width="15.54296875" style="125" customWidth="1"/>
    <col min="11" max="16384" width="11.453125" style="1"/>
  </cols>
  <sheetData>
    <row r="1" spans="1:10" ht="33" customHeight="1">
      <c r="A1" s="313" t="str" cm="1">
        <f t="array" ref="A1">[1]!_nom</f>
        <v>TEXTAREA_</v>
      </c>
      <c r="C1" s="508" t="s">
        <v>411</v>
      </c>
      <c r="D1" s="632" t="s">
        <v>414</v>
      </c>
      <c r="E1" s="632"/>
      <c r="F1" s="632"/>
      <c r="G1" s="632"/>
      <c r="H1" s="632"/>
      <c r="I1" s="312" t="s">
        <v>395</v>
      </c>
      <c r="J1" s="312" t="s">
        <v>418</v>
      </c>
    </row>
    <row r="2" spans="1:10" s="62" customFormat="1" ht="30.75" customHeight="1" thickBot="1">
      <c r="A2" s="635" t="s">
        <v>409</v>
      </c>
      <c r="B2" s="635"/>
      <c r="C2" s="635"/>
      <c r="D2" s="635"/>
      <c r="E2" s="635"/>
      <c r="F2" s="635"/>
      <c r="G2" s="635"/>
      <c r="H2" s="635"/>
      <c r="I2" s="635"/>
      <c r="J2" s="635"/>
    </row>
    <row r="3" spans="1:10" s="6" customFormat="1" ht="24.75" customHeight="1">
      <c r="A3" s="186" t="s">
        <v>6</v>
      </c>
      <c r="B3" s="187" t="s">
        <v>230</v>
      </c>
      <c r="C3" s="188" t="s">
        <v>7</v>
      </c>
      <c r="D3" s="189" t="s">
        <v>45</v>
      </c>
      <c r="E3" s="190" t="s">
        <v>8</v>
      </c>
      <c r="F3" s="186" t="s">
        <v>6</v>
      </c>
      <c r="G3" s="191" t="s">
        <v>230</v>
      </c>
      <c r="H3" s="188" t="s">
        <v>9</v>
      </c>
      <c r="I3" s="189" t="s">
        <v>45</v>
      </c>
      <c r="J3" s="192" t="s">
        <v>8</v>
      </c>
    </row>
    <row r="4" spans="1:10" s="2" customFormat="1" ht="12" customHeight="1" thickBot="1">
      <c r="A4" s="613">
        <v>1</v>
      </c>
      <c r="B4" s="614"/>
      <c r="C4" s="193">
        <v>2</v>
      </c>
      <c r="D4" s="194">
        <v>3</v>
      </c>
      <c r="E4" s="195">
        <v>4</v>
      </c>
      <c r="F4" s="615">
        <v>5</v>
      </c>
      <c r="G4" s="616"/>
      <c r="H4" s="193">
        <v>6</v>
      </c>
      <c r="I4" s="194">
        <v>7</v>
      </c>
      <c r="J4" s="195">
        <v>8</v>
      </c>
    </row>
    <row r="5" spans="1:10" s="2" customFormat="1" ht="12.75" customHeight="1">
      <c r="A5" s="622" t="s">
        <v>385</v>
      </c>
      <c r="B5" s="623"/>
      <c r="C5" s="63" t="s">
        <v>83</v>
      </c>
      <c r="D5" s="64"/>
      <c r="E5" s="65"/>
      <c r="F5" s="158"/>
      <c r="G5" s="66"/>
      <c r="H5" s="67" t="s">
        <v>46</v>
      </c>
      <c r="I5" s="68">
        <f>_S_CAFPCG_E1-I9</f>
        <v>0</v>
      </c>
      <c r="J5" s="69">
        <f>_S_CAFPCGp_E1-J9</f>
        <v>0</v>
      </c>
    </row>
    <row r="6" spans="1:10" s="2" customFormat="1" ht="12.75" customHeight="1">
      <c r="A6" s="482"/>
      <c r="B6" s="483"/>
      <c r="C6" s="17"/>
      <c r="D6" s="14"/>
      <c r="E6" s="20"/>
      <c r="F6" s="394"/>
      <c r="G6" s="70"/>
      <c r="H6" s="12"/>
      <c r="I6" s="71"/>
      <c r="J6" s="72"/>
    </row>
    <row r="7" spans="1:10" s="2" customFormat="1" ht="12.75" customHeight="1">
      <c r="A7" s="619"/>
      <c r="B7" s="620"/>
      <c r="C7" s="17"/>
      <c r="D7" s="14"/>
      <c r="E7" s="20"/>
      <c r="F7" s="619" t="s">
        <v>386</v>
      </c>
      <c r="G7" s="633"/>
      <c r="H7" s="12" t="s">
        <v>42</v>
      </c>
      <c r="I7" s="73">
        <f>_S_CAFPCG</f>
        <v>0</v>
      </c>
      <c r="J7" s="74"/>
    </row>
    <row r="8" spans="1:10" s="2" customFormat="1" ht="12.75" customHeight="1">
      <c r="A8" s="621"/>
      <c r="B8" s="620"/>
      <c r="C8" s="17"/>
      <c r="D8" s="75"/>
      <c r="E8" s="76"/>
      <c r="F8" s="378"/>
      <c r="G8" s="377"/>
      <c r="H8" s="17"/>
      <c r="I8" s="71"/>
      <c r="J8" s="72"/>
    </row>
    <row r="9" spans="1:10" s="2" customFormat="1" ht="12.75" customHeight="1">
      <c r="A9" s="156"/>
      <c r="B9" s="157"/>
      <c r="C9" s="77"/>
      <c r="D9" s="23"/>
      <c r="E9" s="78"/>
      <c r="F9" s="396"/>
      <c r="G9" s="79"/>
      <c r="H9" s="80" t="s">
        <v>101</v>
      </c>
      <c r="I9" s="81"/>
      <c r="J9" s="82"/>
    </row>
    <row r="10" spans="1:10" s="2" customFormat="1" ht="12.75" customHeight="1">
      <c r="A10" s="624" t="s">
        <v>387</v>
      </c>
      <c r="B10" s="625"/>
      <c r="C10" s="63" t="s">
        <v>107</v>
      </c>
      <c r="D10" s="85">
        <f>SUM(D12,D15:D21,D23:D26)</f>
        <v>0</v>
      </c>
      <c r="E10" s="86">
        <f>SUM(E12,E15:E21,E23:E26)</f>
        <v>0</v>
      </c>
      <c r="F10" s="397" t="s">
        <v>31</v>
      </c>
      <c r="G10" s="87"/>
      <c r="H10" s="63" t="s">
        <v>103</v>
      </c>
      <c r="I10" s="85">
        <f>SUM(I12,I14,I21,I23:I26)</f>
        <v>0</v>
      </c>
      <c r="J10" s="86">
        <f>SUM(J12,J14,J21,J23:J26)</f>
        <v>0</v>
      </c>
    </row>
    <row r="11" spans="1:10" s="2" customFormat="1" ht="12.75" customHeight="1">
      <c r="A11" s="379"/>
      <c r="B11" s="380"/>
      <c r="C11" s="88"/>
      <c r="D11" s="89"/>
      <c r="E11" s="90"/>
      <c r="F11" s="159"/>
      <c r="G11" s="91"/>
      <c r="H11" s="88"/>
      <c r="I11" s="92"/>
      <c r="J11" s="93"/>
    </row>
    <row r="12" spans="1:10" s="2" customFormat="1" ht="12.75" customHeight="1">
      <c r="A12" s="611" t="s">
        <v>47</v>
      </c>
      <c r="B12" s="612"/>
      <c r="C12" s="12" t="s">
        <v>10</v>
      </c>
      <c r="D12" s="7" cm="1">
        <f t="array" ref="D12">[4]!_S_AIM1_1</f>
        <v>0</v>
      </c>
      <c r="E12" s="74"/>
      <c r="F12" s="617" t="s">
        <v>47</v>
      </c>
      <c r="G12" s="618"/>
      <c r="H12" s="94" t="s">
        <v>120</v>
      </c>
      <c r="I12" s="95"/>
      <c r="J12" s="96"/>
    </row>
    <row r="13" spans="1:10" s="2" customFormat="1" ht="12.75" customHeight="1">
      <c r="A13" s="394"/>
      <c r="B13" s="70"/>
      <c r="C13" s="12"/>
      <c r="D13" s="75"/>
      <c r="E13" s="76"/>
      <c r="F13" s="159"/>
      <c r="G13" s="91"/>
      <c r="H13" s="97"/>
      <c r="I13" s="98"/>
      <c r="J13" s="99"/>
    </row>
    <row r="14" spans="1:10" s="2" customFormat="1" ht="12.75" customHeight="1">
      <c r="A14" s="393"/>
      <c r="B14" s="107"/>
      <c r="C14" s="100" t="s">
        <v>48</v>
      </c>
      <c r="D14" s="101"/>
      <c r="E14" s="102"/>
      <c r="F14" s="602" t="s">
        <v>28</v>
      </c>
      <c r="G14" s="603"/>
      <c r="H14" s="100" t="s">
        <v>121</v>
      </c>
      <c r="I14" s="103"/>
      <c r="J14" s="104"/>
    </row>
    <row r="15" spans="1:10" s="2" customFormat="1" ht="12.75" customHeight="1">
      <c r="A15" s="611" t="s">
        <v>49</v>
      </c>
      <c r="B15" s="612"/>
      <c r="C15" s="12" t="s">
        <v>85</v>
      </c>
      <c r="D15" s="19"/>
      <c r="E15" s="74"/>
      <c r="F15" s="394"/>
      <c r="G15" s="70"/>
      <c r="H15" s="12"/>
      <c r="I15" s="105"/>
      <c r="J15" s="76"/>
    </row>
    <row r="16" spans="1:10" s="2" customFormat="1" ht="12.75" customHeight="1">
      <c r="A16" s="619" t="s">
        <v>109</v>
      </c>
      <c r="B16" s="612"/>
      <c r="C16" s="12" t="s">
        <v>23</v>
      </c>
      <c r="D16" s="19"/>
      <c r="E16" s="74"/>
      <c r="F16" s="394"/>
      <c r="G16" s="70"/>
      <c r="H16" s="12"/>
      <c r="I16" s="75"/>
      <c r="J16" s="76"/>
    </row>
    <row r="17" spans="1:10" s="2" customFormat="1" ht="12.75" customHeight="1">
      <c r="A17" s="634"/>
      <c r="B17" s="612"/>
      <c r="C17" s="13"/>
      <c r="D17" s="11"/>
      <c r="E17" s="21"/>
      <c r="F17" s="394"/>
      <c r="G17" s="70"/>
      <c r="H17" s="12"/>
      <c r="I17" s="75"/>
      <c r="J17" s="76"/>
    </row>
    <row r="18" spans="1:10" s="2" customFormat="1" ht="12.75" customHeight="1">
      <c r="A18" s="611" t="s">
        <v>108</v>
      </c>
      <c r="B18" s="612"/>
      <c r="C18" s="13" t="s">
        <v>110</v>
      </c>
      <c r="D18" s="7" cm="1">
        <f t="array" ref="D18">[4]!_S_AIM1_2+[4]!_S_AIM1_3+[4]!_S_AIM1_7-_imcemfr1-_imcemfr2</f>
        <v>0</v>
      </c>
      <c r="E18" s="74"/>
      <c r="F18" s="394"/>
      <c r="G18" s="70"/>
      <c r="H18" s="12"/>
      <c r="I18" s="75"/>
      <c r="J18" s="76"/>
    </row>
    <row r="19" spans="1:10" s="2" customFormat="1" ht="12.75" customHeight="1">
      <c r="A19" s="611" t="s">
        <v>133</v>
      </c>
      <c r="B19" s="612"/>
      <c r="C19" s="12" t="s">
        <v>86</v>
      </c>
      <c r="D19" s="7" cm="1">
        <f t="array" ref="D19">[4]!_215_aim1+[4]!_218_aim1</f>
        <v>0</v>
      </c>
      <c r="E19" s="74"/>
      <c r="F19" s="394"/>
      <c r="G19" s="70"/>
      <c r="H19" s="12"/>
      <c r="I19" s="75"/>
      <c r="J19" s="76"/>
    </row>
    <row r="20" spans="1:10" s="2" customFormat="1" ht="12.75" customHeight="1">
      <c r="A20" s="394"/>
      <c r="B20" s="395"/>
      <c r="C20" s="12"/>
      <c r="D20" s="11"/>
      <c r="E20" s="21"/>
      <c r="F20" s="394"/>
      <c r="G20" s="70"/>
      <c r="H20" s="12"/>
      <c r="I20" s="75"/>
      <c r="J20" s="76"/>
    </row>
    <row r="21" spans="1:10" s="2" customFormat="1" ht="12.75" customHeight="1">
      <c r="A21" s="602">
        <v>22</v>
      </c>
      <c r="B21" s="603"/>
      <c r="C21" s="100" t="s">
        <v>112</v>
      </c>
      <c r="D21" s="106" cm="1">
        <f t="array" ref="D21">[4]!_22_aim1</f>
        <v>0</v>
      </c>
      <c r="E21" s="104"/>
      <c r="F21" s="602">
        <v>22</v>
      </c>
      <c r="G21" s="603"/>
      <c r="H21" s="100" t="s">
        <v>122</v>
      </c>
      <c r="I21" s="103"/>
      <c r="J21" s="104"/>
    </row>
    <row r="22" spans="1:10" s="2" customFormat="1" ht="12.75" customHeight="1">
      <c r="A22" s="393"/>
      <c r="B22" s="107"/>
      <c r="C22" s="100" t="s">
        <v>50</v>
      </c>
      <c r="D22" s="101"/>
      <c r="E22" s="102"/>
      <c r="F22" s="393"/>
      <c r="G22" s="107"/>
      <c r="H22" s="100" t="s">
        <v>50</v>
      </c>
      <c r="I22" s="108"/>
      <c r="J22" s="102"/>
    </row>
    <row r="23" spans="1:10" s="2" customFormat="1" ht="12.75" customHeight="1">
      <c r="A23" s="611">
        <v>2781</v>
      </c>
      <c r="B23" s="612"/>
      <c r="C23" s="12" t="s">
        <v>51</v>
      </c>
      <c r="D23" s="7" cm="1">
        <f t="array" ref="D23">[4]!_2781_aim1</f>
        <v>0</v>
      </c>
      <c r="E23" s="74"/>
      <c r="F23" s="617">
        <v>2781</v>
      </c>
      <c r="G23" s="618"/>
      <c r="H23" s="12" t="s">
        <v>51</v>
      </c>
      <c r="I23" s="19"/>
      <c r="J23" s="74"/>
    </row>
    <row r="24" spans="1:10" s="2" customFormat="1" ht="12.75" customHeight="1">
      <c r="A24" s="611">
        <v>2782</v>
      </c>
      <c r="B24" s="612"/>
      <c r="C24" s="12" t="s">
        <v>52</v>
      </c>
      <c r="D24" s="7" cm="1">
        <f t="array" ref="D24">[4]!_2782_aim1</f>
        <v>0</v>
      </c>
      <c r="E24" s="74"/>
      <c r="F24" s="611">
        <v>2782</v>
      </c>
      <c r="G24" s="612"/>
      <c r="H24" s="12" t="s">
        <v>52</v>
      </c>
      <c r="I24" s="19"/>
      <c r="J24" s="74"/>
    </row>
    <row r="25" spans="1:10" s="2" customFormat="1" ht="12.75" customHeight="1">
      <c r="A25" s="611">
        <v>2783</v>
      </c>
      <c r="B25" s="612"/>
      <c r="C25" s="12" t="s">
        <v>87</v>
      </c>
      <c r="D25" s="7" cm="1">
        <f t="array" ref="D25">[4]!_2783_aim1</f>
        <v>0</v>
      </c>
      <c r="E25" s="74"/>
      <c r="F25" s="611">
        <v>2783</v>
      </c>
      <c r="G25" s="612"/>
      <c r="H25" s="12" t="s">
        <v>55</v>
      </c>
      <c r="I25" s="19"/>
      <c r="J25" s="74"/>
    </row>
    <row r="26" spans="1:10" s="2" customFormat="1" ht="12.75" customHeight="1">
      <c r="A26" s="628" t="s">
        <v>53</v>
      </c>
      <c r="B26" s="629"/>
      <c r="C26" s="24" t="s">
        <v>54</v>
      </c>
      <c r="D26" s="151" cm="1">
        <f t="array" ref="D26">[4]!_26_aim1+[4]!_267_aim1+[4]!_271_72_aim1+[4]!_27_AUT_aim1+[4]!_2741_aim1</f>
        <v>0</v>
      </c>
      <c r="E26" s="109"/>
      <c r="F26" s="628" t="s">
        <v>53</v>
      </c>
      <c r="G26" s="629"/>
      <c r="H26" s="24" t="s">
        <v>123</v>
      </c>
      <c r="I26" s="110"/>
      <c r="J26" s="109"/>
    </row>
    <row r="27" spans="1:10" s="2" customFormat="1" ht="12.75" customHeight="1">
      <c r="A27" s="158"/>
      <c r="B27" s="66"/>
      <c r="C27" s="67" t="s">
        <v>84</v>
      </c>
      <c r="D27" s="68">
        <f>SUM(D28,D29,D30)</f>
        <v>0</v>
      </c>
      <c r="E27" s="69">
        <f>SUM(E28,E29,E30)</f>
        <v>0</v>
      </c>
      <c r="F27" s="397"/>
      <c r="G27" s="87"/>
      <c r="H27" s="111"/>
      <c r="I27" s="112"/>
      <c r="J27" s="113"/>
    </row>
    <row r="28" spans="1:10" s="2" customFormat="1" ht="12.75" customHeight="1">
      <c r="A28" s="602">
        <v>4813</v>
      </c>
      <c r="B28" s="603"/>
      <c r="C28" s="114" t="s">
        <v>111</v>
      </c>
      <c r="D28" s="103"/>
      <c r="E28" s="104"/>
      <c r="F28" s="394"/>
      <c r="G28" s="70"/>
      <c r="H28" s="12"/>
      <c r="I28" s="75"/>
      <c r="J28" s="76"/>
    </row>
    <row r="29" spans="1:10" s="2" customFormat="1" ht="12.75" customHeight="1">
      <c r="A29" s="602">
        <v>4816</v>
      </c>
      <c r="B29" s="603"/>
      <c r="C29" s="100" t="s">
        <v>126</v>
      </c>
      <c r="D29" s="103"/>
      <c r="E29" s="104"/>
      <c r="F29" s="394"/>
      <c r="G29" s="70"/>
      <c r="H29" s="12"/>
      <c r="I29" s="75"/>
      <c r="J29" s="76"/>
    </row>
    <row r="30" spans="1:10" s="2" customFormat="1" ht="12.75" customHeight="1">
      <c r="A30" s="608">
        <v>169</v>
      </c>
      <c r="B30" s="609"/>
      <c r="C30" s="115" t="s">
        <v>57</v>
      </c>
      <c r="D30" s="116"/>
      <c r="E30" s="117"/>
      <c r="F30" s="396"/>
      <c r="G30" s="79"/>
      <c r="H30" s="24"/>
      <c r="I30" s="83"/>
      <c r="J30" s="84"/>
    </row>
    <row r="31" spans="1:10" s="2" customFormat="1" ht="12.75" customHeight="1">
      <c r="A31" s="630"/>
      <c r="B31" s="631"/>
      <c r="C31" s="63" t="s">
        <v>127</v>
      </c>
      <c r="D31" s="64"/>
      <c r="E31" s="65"/>
      <c r="F31" s="158"/>
      <c r="G31" s="66"/>
      <c r="H31" s="67" t="s">
        <v>56</v>
      </c>
      <c r="I31" s="68">
        <f>SUM(I32,I33,I34)</f>
        <v>0</v>
      </c>
      <c r="J31" s="69">
        <f>SUM(J32,J33,J34)</f>
        <v>0</v>
      </c>
    </row>
    <row r="32" spans="1:10" s="2" customFormat="1" ht="12.75" customHeight="1">
      <c r="A32" s="611"/>
      <c r="B32" s="612"/>
      <c r="C32" s="12"/>
      <c r="D32" s="75"/>
      <c r="E32" s="76"/>
      <c r="F32" s="602">
        <v>101</v>
      </c>
      <c r="G32" s="603"/>
      <c r="H32" s="100" t="s">
        <v>88</v>
      </c>
      <c r="I32" s="103"/>
      <c r="J32" s="104"/>
    </row>
    <row r="33" spans="1:10" s="2" customFormat="1" ht="12.75" customHeight="1">
      <c r="A33" s="611"/>
      <c r="B33" s="612"/>
      <c r="C33" s="12"/>
      <c r="D33" s="75"/>
      <c r="E33" s="76"/>
      <c r="F33" s="602" t="s">
        <v>129</v>
      </c>
      <c r="G33" s="603"/>
      <c r="H33" s="100" t="s">
        <v>124</v>
      </c>
      <c r="I33" s="103"/>
      <c r="J33" s="104"/>
    </row>
    <row r="34" spans="1:10" s="2" customFormat="1" ht="12.75" customHeight="1">
      <c r="A34" s="628"/>
      <c r="B34" s="629"/>
      <c r="C34" s="24"/>
      <c r="D34" s="83"/>
      <c r="E34" s="84"/>
      <c r="F34" s="608" t="s">
        <v>58</v>
      </c>
      <c r="G34" s="609"/>
      <c r="H34" s="115" t="s">
        <v>125</v>
      </c>
      <c r="I34" s="116"/>
      <c r="J34" s="117"/>
    </row>
    <row r="35" spans="1:10" s="2" customFormat="1" ht="12.75" customHeight="1">
      <c r="A35" s="626">
        <v>229</v>
      </c>
      <c r="B35" s="627"/>
      <c r="C35" s="26" t="s">
        <v>60</v>
      </c>
      <c r="D35" s="118"/>
      <c r="E35" s="27"/>
      <c r="F35" s="626">
        <v>229</v>
      </c>
      <c r="G35" s="627"/>
      <c r="H35" s="26" t="s">
        <v>59</v>
      </c>
      <c r="I35" s="118"/>
      <c r="J35" s="27"/>
    </row>
    <row r="36" spans="1:10" s="2" customFormat="1" ht="12.75" customHeight="1">
      <c r="A36" s="600" t="s">
        <v>388</v>
      </c>
      <c r="B36" s="601"/>
      <c r="C36" s="67" t="s">
        <v>62</v>
      </c>
      <c r="D36" s="68">
        <f>SUM(D37,D38,D39,D40,D41,D42)</f>
        <v>0</v>
      </c>
      <c r="E36" s="69">
        <f>SUM(E37,E38,E39,E40,E41,E42)</f>
        <v>0</v>
      </c>
      <c r="F36" s="600" t="s">
        <v>388</v>
      </c>
      <c r="G36" s="601"/>
      <c r="H36" s="67" t="s">
        <v>61</v>
      </c>
      <c r="I36" s="68">
        <f>SUM(I37,I38,I39,I40,I41,I42)</f>
        <v>0</v>
      </c>
      <c r="J36" s="69">
        <f>SUM(J37,J38,J39,J40,J41,J42)</f>
        <v>0</v>
      </c>
    </row>
    <row r="37" spans="1:10" s="2" customFormat="1" ht="12.75" customHeight="1">
      <c r="A37" s="602" t="s">
        <v>24</v>
      </c>
      <c r="B37" s="603"/>
      <c r="C37" s="100" t="s">
        <v>25</v>
      </c>
      <c r="D37" s="106" cm="1">
        <f t="array" ref="D37">[3]!_S_AEXE +[3]!_S_AEXA +[3]!_S_LEXE +[3]!_S_LEXA +[3]!_S_LDXE +[3]!_S_LDXA+[3]!_S_BRSXE +[3]!_S_BRSXA</f>
        <v>0</v>
      </c>
      <c r="E37" s="104"/>
      <c r="F37" s="602" t="s">
        <v>26</v>
      </c>
      <c r="G37" s="603"/>
      <c r="H37" s="100" t="s">
        <v>25</v>
      </c>
      <c r="I37" s="106" cm="1">
        <f t="array" ref="I37">[3]!_S_AEAE+[3]!_S_LEAE+[3]!_S_LDAE-[3]!_S_AEED -[3]!_S_LEED-[3]!_S_LDED+[3]!_S_BRSAE-[3]!_S_BRSED</f>
        <v>0</v>
      </c>
      <c r="J37" s="104"/>
    </row>
    <row r="38" spans="1:10" s="2" customFormat="1" ht="12.75" customHeight="1">
      <c r="A38" s="602" t="s">
        <v>63</v>
      </c>
      <c r="B38" s="603"/>
      <c r="C38" s="100" t="s">
        <v>97</v>
      </c>
      <c r="D38" s="106" cm="1">
        <f t="array" ref="D38">[3]!_S_AGXE +[3]!_S_AGXA</f>
        <v>0</v>
      </c>
      <c r="E38" s="104"/>
      <c r="F38" s="602" t="s">
        <v>27</v>
      </c>
      <c r="G38" s="603"/>
      <c r="H38" s="100" t="s">
        <v>97</v>
      </c>
      <c r="I38" s="106" cm="1">
        <f t="array" ref="I38">[3]!_S_AGAE-[3]!_S_AGED</f>
        <v>0</v>
      </c>
      <c r="J38" s="104"/>
    </row>
    <row r="39" spans="1:10" s="2" customFormat="1" ht="12.75" customHeight="1">
      <c r="A39" s="602" t="s">
        <v>131</v>
      </c>
      <c r="B39" s="603"/>
      <c r="C39" s="100" t="s">
        <v>4</v>
      </c>
      <c r="D39" s="103"/>
      <c r="E39" s="104"/>
      <c r="F39" s="602" t="s">
        <v>130</v>
      </c>
      <c r="G39" s="603"/>
      <c r="H39" s="100" t="s">
        <v>3</v>
      </c>
      <c r="I39" s="103"/>
      <c r="J39" s="104"/>
    </row>
    <row r="40" spans="1:10" s="2" customFormat="1" ht="12.75" customHeight="1">
      <c r="A40" s="602">
        <v>165</v>
      </c>
      <c r="B40" s="603"/>
      <c r="C40" s="100" t="s">
        <v>64</v>
      </c>
      <c r="D40" s="103"/>
      <c r="E40" s="104"/>
      <c r="F40" s="602">
        <v>165</v>
      </c>
      <c r="G40" s="603"/>
      <c r="H40" s="100" t="s">
        <v>64</v>
      </c>
      <c r="I40" s="103"/>
      <c r="J40" s="104"/>
    </row>
    <row r="41" spans="1:10" ht="12.75" customHeight="1">
      <c r="A41" s="602">
        <v>166</v>
      </c>
      <c r="B41" s="603"/>
      <c r="C41" s="100" t="s">
        <v>100</v>
      </c>
      <c r="D41" s="103"/>
      <c r="E41" s="104"/>
      <c r="F41" s="602">
        <v>166</v>
      </c>
      <c r="G41" s="603"/>
      <c r="H41" s="100" t="s">
        <v>100</v>
      </c>
      <c r="I41" s="103"/>
      <c r="J41" s="104"/>
    </row>
    <row r="42" spans="1:10" s="13" customFormat="1" ht="12.75" customHeight="1" thickBot="1">
      <c r="A42" s="608">
        <v>16883</v>
      </c>
      <c r="B42" s="609">
        <v>16883</v>
      </c>
      <c r="C42" s="115" t="s">
        <v>5</v>
      </c>
      <c r="D42" s="116"/>
      <c r="E42" s="117"/>
      <c r="F42" s="608">
        <v>16883</v>
      </c>
      <c r="G42" s="609"/>
      <c r="H42" s="115" t="s">
        <v>132</v>
      </c>
      <c r="I42" s="116"/>
      <c r="J42" s="117"/>
    </row>
    <row r="43" spans="1:10" s="13" customFormat="1" ht="12.75" customHeight="1" thickBot="1">
      <c r="A43" s="394"/>
      <c r="B43" s="70"/>
      <c r="C43" s="119"/>
      <c r="D43" s="75"/>
      <c r="E43" s="76"/>
      <c r="F43" s="604" t="s">
        <v>65</v>
      </c>
      <c r="G43" s="605"/>
      <c r="H43" s="606"/>
      <c r="I43" s="146">
        <f>I5+I10+I31+I35+I36</f>
        <v>0</v>
      </c>
      <c r="J43" s="147">
        <f>J5+J10+J31+J35+J36</f>
        <v>0</v>
      </c>
    </row>
    <row r="44" spans="1:10" s="13" customFormat="1" ht="12.75" customHeight="1" thickBot="1">
      <c r="A44" s="604" t="s">
        <v>66</v>
      </c>
      <c r="B44" s="605"/>
      <c r="C44" s="606"/>
      <c r="D44" s="146">
        <f>_457prec+D10+_S_REAE+D31+D35+D36</f>
        <v>0</v>
      </c>
      <c r="E44" s="120">
        <f>E5+E10+E27+E31+E35+E36</f>
        <v>0</v>
      </c>
      <c r="F44" s="604" t="s">
        <v>11</v>
      </c>
      <c r="G44" s="605"/>
      <c r="H44" s="606"/>
      <c r="I44" s="146">
        <f>I43-D44</f>
        <v>0</v>
      </c>
      <c r="J44" s="147">
        <f>J43-E44</f>
        <v>0</v>
      </c>
    </row>
    <row r="45" spans="1:10" ht="12" customHeight="1">
      <c r="A45" s="148"/>
      <c r="B45" s="148"/>
      <c r="C45" s="121"/>
      <c r="D45" s="122"/>
      <c r="E45" s="122"/>
      <c r="I45" s="122"/>
      <c r="J45" s="122"/>
    </row>
    <row r="46" spans="1:10" ht="12.75" customHeight="1">
      <c r="A46" s="518" t="s">
        <v>98</v>
      </c>
      <c r="B46" s="607"/>
      <c r="C46" s="607"/>
      <c r="D46" s="607"/>
      <c r="E46" s="607"/>
      <c r="F46" s="607"/>
      <c r="G46" s="607"/>
      <c r="H46" s="13"/>
      <c r="I46" s="124"/>
      <c r="J46" s="124"/>
    </row>
    <row r="47" spans="1:10" ht="12.75" customHeight="1">
      <c r="A47" s="518" t="s">
        <v>67</v>
      </c>
      <c r="B47" s="607"/>
      <c r="C47" s="607"/>
      <c r="D47" s="607"/>
      <c r="E47" s="607"/>
      <c r="F47" s="607"/>
      <c r="G47" s="607"/>
      <c r="H47" s="13"/>
      <c r="I47" s="124"/>
      <c r="J47" s="124"/>
    </row>
    <row r="48" spans="1:10">
      <c r="A48" s="610" t="s">
        <v>119</v>
      </c>
      <c r="B48" s="607"/>
      <c r="C48" s="607"/>
    </row>
    <row r="49" spans="1:3">
      <c r="A49" s="518" t="s">
        <v>118</v>
      </c>
      <c r="B49" s="518"/>
      <c r="C49" s="518"/>
    </row>
    <row r="50" spans="1:3">
      <c r="A50" s="518" t="s">
        <v>117</v>
      </c>
      <c r="B50" s="607"/>
      <c r="C50" s="607"/>
    </row>
  </sheetData>
  <mergeCells count="59">
    <mergeCell ref="D1:H1"/>
    <mergeCell ref="A26:B26"/>
    <mergeCell ref="A15:B15"/>
    <mergeCell ref="F7:G7"/>
    <mergeCell ref="A12:B12"/>
    <mergeCell ref="A19:B19"/>
    <mergeCell ref="A18:B18"/>
    <mergeCell ref="A23:B23"/>
    <mergeCell ref="A16:B17"/>
    <mergeCell ref="F23:G23"/>
    <mergeCell ref="F26:G26"/>
    <mergeCell ref="F25:G25"/>
    <mergeCell ref="F24:G24"/>
    <mergeCell ref="F14:G14"/>
    <mergeCell ref="F21:G21"/>
    <mergeCell ref="A2:J2"/>
    <mergeCell ref="F34:G34"/>
    <mergeCell ref="A30:B30"/>
    <mergeCell ref="A35:B35"/>
    <mergeCell ref="A34:B34"/>
    <mergeCell ref="A24:B24"/>
    <mergeCell ref="F33:G33"/>
    <mergeCell ref="F32:G32"/>
    <mergeCell ref="A28:B28"/>
    <mergeCell ref="A33:B33"/>
    <mergeCell ref="A29:B29"/>
    <mergeCell ref="A31:B31"/>
    <mergeCell ref="A32:B32"/>
    <mergeCell ref="F35:G35"/>
    <mergeCell ref="A21:B21"/>
    <mergeCell ref="A25:B25"/>
    <mergeCell ref="A4:B4"/>
    <mergeCell ref="F4:G4"/>
    <mergeCell ref="F12:G12"/>
    <mergeCell ref="A7:B8"/>
    <mergeCell ref="A5:B5"/>
    <mergeCell ref="A10:B10"/>
    <mergeCell ref="A50:C50"/>
    <mergeCell ref="A47:G47"/>
    <mergeCell ref="F39:G39"/>
    <mergeCell ref="F40:G40"/>
    <mergeCell ref="F41:G41"/>
    <mergeCell ref="F42:G42"/>
    <mergeCell ref="A44:C44"/>
    <mergeCell ref="A46:G46"/>
    <mergeCell ref="A42:B42"/>
    <mergeCell ref="F44:H44"/>
    <mergeCell ref="A49:C49"/>
    <mergeCell ref="A48:C48"/>
    <mergeCell ref="F36:G36"/>
    <mergeCell ref="A36:B36"/>
    <mergeCell ref="A38:B38"/>
    <mergeCell ref="A37:B37"/>
    <mergeCell ref="F43:H43"/>
    <mergeCell ref="A40:B40"/>
    <mergeCell ref="A39:B39"/>
    <mergeCell ref="F38:G38"/>
    <mergeCell ref="F37:G37"/>
    <mergeCell ref="A41:B41"/>
  </mergeCells>
  <phoneticPr fontId="3" type="noConversion"/>
  <dataValidations count="1">
    <dataValidation type="decimal" operator="greaterThanOrEqual" allowBlank="1" showInputMessage="1" showErrorMessage="1" sqref="D5:E5 D15:D16 D35:E35 E12:E26 D29:E31 D39:D42 E37:E42" xr:uid="{00000000-0002-0000-0300-000000000000}">
      <formula1>0</formula1>
    </dataValidation>
  </dataValidations>
  <hyperlinks>
    <hyperlink ref="D1" r:id="rId1" xr:uid="{49692565-8BA7-497B-8858-138222313A02}"/>
  </hyperlinks>
  <printOptions horizontalCentered="1" gridLines="1"/>
  <pageMargins left="0.19685039370078741" right="0" top="0.59055118110236227" bottom="0.27559055118110237" header="0.19685039370078741" footer="0.19685039370078741"/>
  <pageSetup paperSize="9" scale="62" orientation="landscape" r:id="rId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Feuil5">
    <pageSetUpPr fitToPage="1"/>
  </sheetPr>
  <dimension ref="A1:K70"/>
  <sheetViews>
    <sheetView showGridLines="0" tabSelected="1" topLeftCell="A46" zoomScale="110" zoomScaleNormal="110" workbookViewId="0">
      <selection activeCell="G55" sqref="G55"/>
    </sheetView>
  </sheetViews>
  <sheetFormatPr baseColWidth="10" defaultColWidth="11.453125" defaultRowHeight="15.5"/>
  <cols>
    <col min="1" max="1" width="33.54296875" style="123" customWidth="1"/>
    <col min="2" max="2" width="62.81640625" style="1" customWidth="1"/>
    <col min="3" max="4" width="10.54296875" style="125" customWidth="1"/>
    <col min="5" max="5" width="15.1796875" style="125" customWidth="1"/>
    <col min="6" max="6" width="24.453125" style="125" customWidth="1"/>
    <col min="7" max="7" width="15.1796875" customWidth="1"/>
  </cols>
  <sheetData>
    <row r="1" spans="1:11" ht="38.25" customHeight="1">
      <c r="A1" s="313" t="str" cm="1">
        <f t="array" ref="A1">[1]!_nom</f>
        <v>TEXTAREA_</v>
      </c>
      <c r="D1" s="645" t="s">
        <v>396</v>
      </c>
      <c r="E1" s="645"/>
      <c r="F1" s="517" t="s">
        <v>418</v>
      </c>
      <c r="K1" s="507"/>
    </row>
    <row r="2" spans="1:11" ht="70.5" customHeight="1">
      <c r="A2" s="648" t="s">
        <v>410</v>
      </c>
      <c r="B2" s="648"/>
      <c r="C2" s="648"/>
      <c r="D2" s="648"/>
      <c r="E2" s="648"/>
      <c r="F2" s="648"/>
    </row>
    <row r="3" spans="1:11" ht="20.25" customHeight="1">
      <c r="A3" s="511"/>
      <c r="B3" s="508" t="s">
        <v>411</v>
      </c>
      <c r="C3" s="655" t="s">
        <v>413</v>
      </c>
      <c r="D3" s="655"/>
      <c r="E3" s="655"/>
      <c r="F3" s="655"/>
      <c r="G3" s="655"/>
    </row>
    <row r="4" spans="1:11" ht="22.5" customHeight="1" thickBot="1">
      <c r="A4" s="646" t="s">
        <v>12</v>
      </c>
      <c r="B4" s="646"/>
      <c r="C4" s="646"/>
      <c r="D4" s="646"/>
      <c r="E4" s="646"/>
      <c r="F4" s="646"/>
    </row>
    <row r="5" spans="1:11" ht="16.5" customHeight="1">
      <c r="A5" s="653" t="s">
        <v>113</v>
      </c>
      <c r="B5" s="651" t="s">
        <v>13</v>
      </c>
      <c r="C5" s="647" t="s">
        <v>29</v>
      </c>
      <c r="D5" s="647"/>
      <c r="E5" s="647"/>
      <c r="F5" s="179" t="s">
        <v>30</v>
      </c>
    </row>
    <row r="6" spans="1:11" ht="13.5" customHeight="1">
      <c r="A6" s="654"/>
      <c r="B6" s="652"/>
      <c r="C6" s="180" t="s">
        <v>14</v>
      </c>
      <c r="D6" s="180" t="s">
        <v>15</v>
      </c>
      <c r="E6" s="180" t="s">
        <v>16</v>
      </c>
      <c r="F6" s="181" t="s">
        <v>16</v>
      </c>
    </row>
    <row r="7" spans="1:11" ht="12.5">
      <c r="A7" s="182">
        <v>1</v>
      </c>
      <c r="B7" s="183"/>
      <c r="C7" s="184">
        <v>3</v>
      </c>
      <c r="D7" s="184">
        <v>4</v>
      </c>
      <c r="E7" s="184">
        <v>5</v>
      </c>
      <c r="F7" s="185">
        <v>6</v>
      </c>
    </row>
    <row r="8" spans="1:11" ht="18" customHeight="1">
      <c r="A8" s="649" t="s">
        <v>264</v>
      </c>
      <c r="B8" s="650"/>
      <c r="C8" s="198"/>
      <c r="D8" s="198"/>
      <c r="E8" s="198"/>
      <c r="F8" s="199"/>
    </row>
    <row r="9" spans="1:11" ht="15" customHeight="1">
      <c r="A9" s="128"/>
      <c r="B9" s="171" t="s">
        <v>70</v>
      </c>
      <c r="C9" s="129"/>
      <c r="D9" s="129"/>
      <c r="E9" s="129"/>
      <c r="F9" s="130"/>
    </row>
    <row r="10" spans="1:11" ht="15" customHeight="1">
      <c r="A10" s="172">
        <v>31</v>
      </c>
      <c r="B10" s="173" t="s">
        <v>255</v>
      </c>
      <c r="C10" s="167"/>
      <c r="D10" s="167"/>
      <c r="E10" s="174"/>
      <c r="F10" s="175"/>
    </row>
    <row r="11" spans="1:11" ht="15" customHeight="1">
      <c r="A11" s="172">
        <v>33</v>
      </c>
      <c r="B11" s="173" t="s">
        <v>256</v>
      </c>
      <c r="C11" s="167"/>
      <c r="D11" s="167"/>
      <c r="E11" s="174"/>
      <c r="F11" s="175"/>
    </row>
    <row r="12" spans="1:11" ht="15" customHeight="1">
      <c r="A12" s="172" t="s">
        <v>68</v>
      </c>
      <c r="B12" s="173" t="s">
        <v>257</v>
      </c>
      <c r="C12" s="167"/>
      <c r="D12" s="167"/>
      <c r="E12" s="174"/>
      <c r="F12" s="175"/>
    </row>
    <row r="13" spans="1:11" ht="15" customHeight="1">
      <c r="A13" s="172">
        <v>358</v>
      </c>
      <c r="B13" s="173" t="s">
        <v>258</v>
      </c>
      <c r="C13" s="167"/>
      <c r="D13" s="167"/>
      <c r="E13" s="174"/>
      <c r="F13" s="175"/>
    </row>
    <row r="14" spans="1:11" ht="15" customHeight="1">
      <c r="A14" s="172">
        <v>37</v>
      </c>
      <c r="B14" s="173" t="s">
        <v>259</v>
      </c>
      <c r="C14" s="167"/>
      <c r="D14" s="167"/>
      <c r="E14" s="174"/>
      <c r="F14" s="175"/>
    </row>
    <row r="15" spans="1:11" ht="15" customHeight="1">
      <c r="A15" s="172">
        <v>454</v>
      </c>
      <c r="B15" s="173" t="s">
        <v>260</v>
      </c>
      <c r="C15" s="167"/>
      <c r="D15" s="167"/>
      <c r="E15" s="174"/>
      <c r="F15" s="175"/>
    </row>
    <row r="16" spans="1:11" ht="15" customHeight="1">
      <c r="A16" s="172">
        <v>40912</v>
      </c>
      <c r="B16" s="173" t="s">
        <v>261</v>
      </c>
      <c r="C16" s="167"/>
      <c r="D16" s="167"/>
      <c r="E16" s="174"/>
      <c r="F16" s="175"/>
    </row>
    <row r="17" spans="1:6" ht="15" customHeight="1">
      <c r="A17" s="172" t="s">
        <v>139</v>
      </c>
      <c r="B17" s="173" t="s">
        <v>262</v>
      </c>
      <c r="C17" s="167"/>
      <c r="D17" s="167"/>
      <c r="E17" s="174"/>
      <c r="F17" s="175"/>
    </row>
    <row r="18" spans="1:6" ht="15" customHeight="1">
      <c r="A18" s="131">
        <v>4162</v>
      </c>
      <c r="B18" s="132" t="s">
        <v>263</v>
      </c>
      <c r="C18" s="19"/>
      <c r="D18" s="19"/>
      <c r="E18" s="18"/>
      <c r="F18" s="133"/>
    </row>
    <row r="19" spans="1:6" ht="15" customHeight="1">
      <c r="A19" s="128"/>
      <c r="B19" s="171" t="s">
        <v>73</v>
      </c>
      <c r="C19" s="134"/>
      <c r="D19" s="134"/>
      <c r="E19" s="135"/>
      <c r="F19" s="136"/>
    </row>
    <row r="20" spans="1:6" ht="15" customHeight="1">
      <c r="A20" s="172" t="s">
        <v>69</v>
      </c>
      <c r="B20" s="173" t="s">
        <v>251</v>
      </c>
      <c r="C20" s="167"/>
      <c r="D20" s="167"/>
      <c r="E20" s="174"/>
      <c r="F20" s="175"/>
    </row>
    <row r="21" spans="1:6" ht="15" customHeight="1">
      <c r="A21" s="172" t="s">
        <v>89</v>
      </c>
      <c r="B21" s="173" t="s">
        <v>252</v>
      </c>
      <c r="C21" s="167"/>
      <c r="D21" s="167"/>
      <c r="E21" s="174"/>
      <c r="F21" s="175"/>
    </row>
    <row r="22" spans="1:6" ht="15" customHeight="1">
      <c r="A22" s="172" t="s">
        <v>134</v>
      </c>
      <c r="B22" s="173" t="s">
        <v>253</v>
      </c>
      <c r="C22" s="167"/>
      <c r="D22" s="167"/>
      <c r="E22" s="174"/>
      <c r="F22" s="175"/>
    </row>
    <row r="23" spans="1:6" ht="15" customHeight="1" thickBot="1">
      <c r="A23" s="131">
        <v>4872</v>
      </c>
      <c r="B23" s="132" t="s">
        <v>254</v>
      </c>
      <c r="C23" s="19"/>
      <c r="D23" s="19"/>
      <c r="E23" s="18"/>
      <c r="F23" s="133"/>
    </row>
    <row r="24" spans="1:6" ht="21" customHeight="1" thickBot="1">
      <c r="A24" s="636" t="s">
        <v>17</v>
      </c>
      <c r="B24" s="637"/>
      <c r="C24" s="146">
        <f>SUM(C10:C18,C20:C23)</f>
        <v>0</v>
      </c>
      <c r="D24" s="146">
        <f>SUM(D10:D18,D20:D23)</f>
        <v>0</v>
      </c>
      <c r="E24" s="137"/>
      <c r="F24" s="138"/>
    </row>
    <row r="25" spans="1:6" ht="21" customHeight="1" thickBot="1">
      <c r="A25" s="636" t="s">
        <v>102</v>
      </c>
      <c r="B25" s="637"/>
      <c r="C25" s="637"/>
      <c r="D25" s="637"/>
      <c r="E25" s="146">
        <f>C24-D24</f>
        <v>0</v>
      </c>
      <c r="F25" s="15"/>
    </row>
    <row r="26" spans="1:6" ht="18" customHeight="1">
      <c r="A26" s="638" t="s">
        <v>116</v>
      </c>
      <c r="B26" s="639"/>
      <c r="C26" s="126"/>
      <c r="D26" s="126"/>
      <c r="E26" s="126"/>
      <c r="F26" s="127"/>
    </row>
    <row r="27" spans="1:6" ht="15" customHeight="1">
      <c r="A27" s="140"/>
      <c r="B27" s="171" t="s">
        <v>70</v>
      </c>
      <c r="C27" s="135"/>
      <c r="D27" s="135"/>
      <c r="E27" s="135"/>
      <c r="F27" s="136"/>
    </row>
    <row r="28" spans="1:6" ht="15" customHeight="1">
      <c r="A28" s="172">
        <v>32</v>
      </c>
      <c r="B28" s="173" t="s">
        <v>231</v>
      </c>
      <c r="C28" s="167"/>
      <c r="D28" s="167"/>
      <c r="E28" s="174"/>
      <c r="F28" s="175"/>
    </row>
    <row r="29" spans="1:6" ht="15" customHeight="1">
      <c r="A29" s="172">
        <v>411</v>
      </c>
      <c r="B29" s="173" t="s">
        <v>244</v>
      </c>
      <c r="C29" s="167"/>
      <c r="D29" s="167"/>
      <c r="E29" s="174"/>
      <c r="F29" s="175"/>
    </row>
    <row r="30" spans="1:6" ht="15" customHeight="1">
      <c r="A30" s="172" t="s">
        <v>140</v>
      </c>
      <c r="B30" s="173" t="s">
        <v>245</v>
      </c>
      <c r="C30" s="167"/>
      <c r="D30" s="167"/>
      <c r="E30" s="174"/>
      <c r="F30" s="175"/>
    </row>
    <row r="31" spans="1:6" ht="15" customHeight="1">
      <c r="A31" s="172">
        <v>415</v>
      </c>
      <c r="B31" s="173" t="s">
        <v>246</v>
      </c>
      <c r="C31" s="167"/>
      <c r="D31" s="167"/>
      <c r="E31" s="174"/>
      <c r="F31" s="175"/>
    </row>
    <row r="32" spans="1:6" ht="15" customHeight="1">
      <c r="A32" s="172" t="s">
        <v>71</v>
      </c>
      <c r="B32" s="173" t="s">
        <v>247</v>
      </c>
      <c r="C32" s="167"/>
      <c r="D32" s="167"/>
      <c r="E32" s="174"/>
      <c r="F32" s="175"/>
    </row>
    <row r="33" spans="1:6" ht="15" customHeight="1">
      <c r="A33" s="172">
        <v>418</v>
      </c>
      <c r="B33" s="173" t="s">
        <v>248</v>
      </c>
      <c r="C33" s="167"/>
      <c r="D33" s="167"/>
      <c r="E33" s="174"/>
      <c r="F33" s="175"/>
    </row>
    <row r="34" spans="1:6" ht="15" customHeight="1">
      <c r="A34" s="172" t="s">
        <v>135</v>
      </c>
      <c r="B34" s="173" t="s">
        <v>81</v>
      </c>
      <c r="C34" s="167"/>
      <c r="D34" s="167"/>
      <c r="E34" s="174"/>
      <c r="F34" s="175"/>
    </row>
    <row r="35" spans="1:6" ht="15" customHeight="1">
      <c r="A35" s="172" t="s">
        <v>72</v>
      </c>
      <c r="B35" s="173" t="s">
        <v>249</v>
      </c>
      <c r="C35" s="167"/>
      <c r="D35" s="167"/>
      <c r="E35" s="174"/>
      <c r="F35" s="175"/>
    </row>
    <row r="36" spans="1:6" ht="15" customHeight="1">
      <c r="A36" s="172" t="s">
        <v>136</v>
      </c>
      <c r="B36" s="173" t="s">
        <v>183</v>
      </c>
      <c r="C36" s="167"/>
      <c r="D36" s="167"/>
      <c r="E36" s="174"/>
      <c r="F36" s="175"/>
    </row>
    <row r="37" spans="1:6" ht="15" customHeight="1">
      <c r="A37" s="141">
        <v>4861</v>
      </c>
      <c r="B37" s="142" t="s">
        <v>250</v>
      </c>
      <c r="C37" s="110"/>
      <c r="D37" s="110"/>
      <c r="E37" s="143"/>
      <c r="F37" s="144"/>
    </row>
    <row r="38" spans="1:6" ht="17.25" customHeight="1">
      <c r="A38" s="140"/>
      <c r="B38" s="171" t="s">
        <v>73</v>
      </c>
      <c r="C38" s="134"/>
      <c r="D38" s="134"/>
      <c r="E38" s="135"/>
      <c r="F38" s="136"/>
    </row>
    <row r="39" spans="1:6" ht="15" customHeight="1">
      <c r="A39" s="172">
        <v>4195</v>
      </c>
      <c r="B39" s="173" t="s">
        <v>241</v>
      </c>
      <c r="C39" s="167"/>
      <c r="D39" s="167"/>
      <c r="E39" s="174"/>
      <c r="F39" s="175"/>
    </row>
    <row r="40" spans="1:6" ht="15" customHeight="1">
      <c r="A40" s="172" t="s">
        <v>266</v>
      </c>
      <c r="B40" s="173" t="s">
        <v>183</v>
      </c>
      <c r="C40" s="167"/>
      <c r="D40" s="167"/>
      <c r="E40" s="174"/>
      <c r="F40" s="175"/>
    </row>
    <row r="41" spans="1:6" ht="15" customHeight="1">
      <c r="A41" s="172" t="s">
        <v>114</v>
      </c>
      <c r="B41" s="173" t="s">
        <v>242</v>
      </c>
      <c r="C41" s="167"/>
      <c r="D41" s="167"/>
      <c r="E41" s="174"/>
      <c r="F41" s="175"/>
    </row>
    <row r="42" spans="1:6" ht="24" customHeight="1">
      <c r="A42" s="484" t="s">
        <v>392</v>
      </c>
      <c r="B42" s="176" t="s">
        <v>243</v>
      </c>
      <c r="C42" s="177"/>
      <c r="D42" s="177"/>
      <c r="E42" s="174"/>
      <c r="F42" s="175"/>
    </row>
    <row r="43" spans="1:6" ht="24" customHeight="1" thickBot="1">
      <c r="A43" s="141" t="s">
        <v>137</v>
      </c>
      <c r="B43" s="142" t="s">
        <v>183</v>
      </c>
      <c r="C43" s="110"/>
      <c r="D43" s="110"/>
      <c r="E43" s="143"/>
      <c r="F43" s="144"/>
    </row>
    <row r="44" spans="1:6" ht="16.5" customHeight="1" thickBot="1">
      <c r="A44" s="636" t="s">
        <v>17</v>
      </c>
      <c r="B44" s="637"/>
      <c r="C44" s="146">
        <f>SUM(C28:C37,C39:C43)</f>
        <v>0</v>
      </c>
      <c r="D44" s="146">
        <f>SUM(D28:D37,D39:D43)</f>
        <v>0</v>
      </c>
      <c r="E44" s="137"/>
      <c r="F44" s="138"/>
    </row>
    <row r="45" spans="1:6" ht="21" customHeight="1" thickBot="1">
      <c r="A45" s="131"/>
      <c r="B45" s="139"/>
      <c r="C45" s="18"/>
      <c r="D45" s="18"/>
      <c r="E45" s="18"/>
      <c r="F45" s="133"/>
    </row>
    <row r="46" spans="1:6" ht="18" customHeight="1" thickBot="1">
      <c r="A46" s="640" t="s">
        <v>74</v>
      </c>
      <c r="B46" s="605"/>
      <c r="C46" s="605"/>
      <c r="D46" s="606"/>
      <c r="E46" s="146">
        <f>C44-D44</f>
        <v>0</v>
      </c>
      <c r="F46" s="15"/>
    </row>
    <row r="47" spans="1:6" ht="18.75" customHeight="1">
      <c r="A47" s="638" t="s">
        <v>18</v>
      </c>
      <c r="B47" s="639"/>
      <c r="C47" s="126"/>
      <c r="D47" s="126"/>
      <c r="E47" s="126"/>
      <c r="F47" s="127"/>
    </row>
    <row r="48" spans="1:6" ht="15" customHeight="1">
      <c r="A48" s="140"/>
      <c r="B48" s="171" t="s">
        <v>75</v>
      </c>
      <c r="C48" s="135"/>
      <c r="D48" s="135"/>
      <c r="E48" s="135"/>
      <c r="F48" s="136"/>
    </row>
    <row r="49" spans="1:6" ht="15" customHeight="1">
      <c r="A49" s="172">
        <v>4615</v>
      </c>
      <c r="B49" s="173" t="s">
        <v>237</v>
      </c>
      <c r="C49" s="178"/>
      <c r="D49" s="178"/>
      <c r="E49" s="174"/>
      <c r="F49" s="175"/>
    </row>
    <row r="50" spans="1:6" ht="15" customHeight="1">
      <c r="A50" s="172">
        <v>4868</v>
      </c>
      <c r="B50" s="173" t="s">
        <v>240</v>
      </c>
      <c r="C50" s="167"/>
      <c r="D50" s="167"/>
      <c r="E50" s="174"/>
      <c r="F50" s="175"/>
    </row>
    <row r="51" spans="1:6" ht="29.25" customHeight="1">
      <c r="A51" s="145" t="s">
        <v>267</v>
      </c>
      <c r="B51" s="142" t="s">
        <v>183</v>
      </c>
      <c r="C51" s="110"/>
      <c r="D51" s="110"/>
      <c r="E51" s="143"/>
      <c r="F51" s="144"/>
    </row>
    <row r="52" spans="1:6" ht="15.75" customHeight="1">
      <c r="A52" s="140"/>
      <c r="B52" s="171" t="s">
        <v>76</v>
      </c>
      <c r="C52" s="134"/>
      <c r="D52" s="134"/>
      <c r="E52" s="135"/>
      <c r="F52" s="136"/>
    </row>
    <row r="53" spans="1:6" ht="15" customHeight="1">
      <c r="A53" s="172" t="s">
        <v>77</v>
      </c>
      <c r="B53" s="173" t="s">
        <v>235</v>
      </c>
      <c r="C53" s="167"/>
      <c r="D53" s="167"/>
      <c r="E53" s="174"/>
      <c r="F53" s="175"/>
    </row>
    <row r="54" spans="1:6" ht="15" customHeight="1">
      <c r="A54" s="172" t="s">
        <v>78</v>
      </c>
      <c r="B54" s="173" t="s">
        <v>236</v>
      </c>
      <c r="C54" s="167"/>
      <c r="D54" s="167"/>
      <c r="E54" s="174"/>
      <c r="F54" s="175"/>
    </row>
    <row r="55" spans="1:6" ht="15" customHeight="1">
      <c r="A55" s="172">
        <v>4615</v>
      </c>
      <c r="B55" s="173" t="s">
        <v>237</v>
      </c>
      <c r="C55" s="167"/>
      <c r="D55" s="167"/>
      <c r="E55" s="174"/>
      <c r="F55" s="175"/>
    </row>
    <row r="56" spans="1:6" ht="15" customHeight="1">
      <c r="A56" s="172">
        <v>4878</v>
      </c>
      <c r="B56" s="173" t="s">
        <v>238</v>
      </c>
      <c r="C56" s="167"/>
      <c r="D56" s="167"/>
      <c r="E56" s="174"/>
      <c r="F56" s="175"/>
    </row>
    <row r="57" spans="1:6" ht="15" customHeight="1">
      <c r="A57" s="172">
        <v>4563</v>
      </c>
      <c r="B57" s="173" t="s">
        <v>239</v>
      </c>
      <c r="C57" s="167"/>
      <c r="D57" s="167"/>
      <c r="E57" s="174"/>
      <c r="F57" s="175"/>
    </row>
    <row r="58" spans="1:6" ht="22.5" customHeight="1" thickBot="1">
      <c r="A58" s="150" t="s">
        <v>138</v>
      </c>
      <c r="B58" s="142" t="s">
        <v>183</v>
      </c>
      <c r="C58" s="110"/>
      <c r="D58" s="110"/>
      <c r="E58" s="143"/>
      <c r="F58" s="144"/>
    </row>
    <row r="59" spans="1:6" ht="19.5" customHeight="1" thickBot="1">
      <c r="A59" s="640" t="s">
        <v>17</v>
      </c>
      <c r="B59" s="606"/>
      <c r="C59" s="146">
        <f>SUM(C49:C51,C53:C58)</f>
        <v>0</v>
      </c>
      <c r="D59" s="146">
        <f>SUM(D49:D51,D53:D58)</f>
        <v>0</v>
      </c>
      <c r="E59" s="137"/>
      <c r="F59" s="138"/>
    </row>
    <row r="60" spans="1:6" ht="20.25" customHeight="1" thickBot="1">
      <c r="A60" s="640" t="s">
        <v>79</v>
      </c>
      <c r="B60" s="605"/>
      <c r="C60" s="605"/>
      <c r="D60" s="606"/>
      <c r="E60" s="146">
        <f>C59-D59</f>
        <v>0</v>
      </c>
      <c r="F60" s="15"/>
    </row>
    <row r="61" spans="1:6" ht="21.75" customHeight="1" thickBot="1">
      <c r="A61" s="640" t="s">
        <v>19</v>
      </c>
      <c r="B61" s="605"/>
      <c r="C61" s="605"/>
      <c r="D61" s="606"/>
      <c r="E61" s="146">
        <f>_S_VARBAC+_S_VARBLO+_S_VARBHE</f>
        <v>0</v>
      </c>
      <c r="F61" s="147">
        <f>_S_VARBACp+_S_VARBLOp+_S_VARBHEp</f>
        <v>0</v>
      </c>
    </row>
    <row r="62" spans="1:6" ht="19.5" customHeight="1">
      <c r="A62" s="642" t="s">
        <v>265</v>
      </c>
      <c r="B62" s="643"/>
      <c r="C62" s="643"/>
      <c r="D62" s="643"/>
      <c r="E62" s="643"/>
      <c r="F62" s="644"/>
    </row>
    <row r="63" spans="1:6" ht="14.25" customHeight="1">
      <c r="A63" s="172">
        <v>50</v>
      </c>
      <c r="B63" s="173" t="s">
        <v>232</v>
      </c>
      <c r="C63" s="167"/>
      <c r="D63" s="167"/>
      <c r="E63" s="174"/>
      <c r="F63" s="175"/>
    </row>
    <row r="64" spans="1:6" ht="15" customHeight="1">
      <c r="A64" s="172" t="s">
        <v>80</v>
      </c>
      <c r="B64" s="173" t="s">
        <v>233</v>
      </c>
      <c r="C64" s="167"/>
      <c r="D64" s="167"/>
      <c r="E64" s="174"/>
      <c r="F64" s="175"/>
    </row>
    <row r="65" spans="1:6" ht="15" customHeight="1" thickBot="1">
      <c r="A65" s="131">
        <v>519</v>
      </c>
      <c r="B65" s="132" t="s">
        <v>234</v>
      </c>
      <c r="C65" s="19"/>
      <c r="D65" s="19"/>
      <c r="E65" s="18"/>
      <c r="F65" s="133"/>
    </row>
    <row r="66" spans="1:6" ht="15.75" customHeight="1" thickBot="1">
      <c r="A66" s="636" t="s">
        <v>17</v>
      </c>
      <c r="B66" s="637"/>
      <c r="C66" s="146">
        <f>SUM(C63:C65)</f>
        <v>0</v>
      </c>
      <c r="D66" s="146">
        <f>SUM(D63:D65)</f>
        <v>0</v>
      </c>
      <c r="E66" s="137"/>
      <c r="F66" s="138"/>
    </row>
    <row r="67" spans="1:6" ht="18" customHeight="1" thickBot="1">
      <c r="A67" s="636" t="s">
        <v>94</v>
      </c>
      <c r="B67" s="637"/>
      <c r="C67" s="637"/>
      <c r="D67" s="637"/>
      <c r="E67" s="146">
        <f>C66-D66</f>
        <v>0</v>
      </c>
      <c r="F67" s="15"/>
    </row>
    <row r="68" spans="1:6" ht="21.75" customHeight="1" thickBot="1">
      <c r="A68" s="636" t="s">
        <v>20</v>
      </c>
      <c r="B68" s="637"/>
      <c r="C68" s="637"/>
      <c r="D68" s="637"/>
      <c r="E68" s="146">
        <f>_S_VARBFR+_S_VARTR</f>
        <v>0</v>
      </c>
      <c r="F68" s="147">
        <f>_S_VARBFRp+_S_VARTRp</f>
        <v>0</v>
      </c>
    </row>
    <row r="69" spans="1:6" ht="12.75" customHeight="1">
      <c r="A69" s="518" t="s">
        <v>389</v>
      </c>
      <c r="B69" s="641"/>
      <c r="C69" s="124"/>
      <c r="D69" s="124"/>
      <c r="E69" s="124"/>
      <c r="F69" s="124"/>
    </row>
    <row r="70" spans="1:6" ht="12.5">
      <c r="A70" s="518" t="s">
        <v>390</v>
      </c>
      <c r="B70" s="607"/>
      <c r="C70" s="124"/>
      <c r="D70" s="124"/>
      <c r="E70" s="124"/>
      <c r="F70" s="124"/>
    </row>
  </sheetData>
  <mergeCells count="23">
    <mergeCell ref="D1:E1"/>
    <mergeCell ref="A4:F4"/>
    <mergeCell ref="C5:E5"/>
    <mergeCell ref="A24:B24"/>
    <mergeCell ref="A25:D25"/>
    <mergeCell ref="A2:F2"/>
    <mergeCell ref="A8:B8"/>
    <mergeCell ref="B5:B6"/>
    <mergeCell ref="A5:A6"/>
    <mergeCell ref="C3:G3"/>
    <mergeCell ref="A44:B44"/>
    <mergeCell ref="A26:B26"/>
    <mergeCell ref="A70:B70"/>
    <mergeCell ref="A68:D68"/>
    <mergeCell ref="A59:B59"/>
    <mergeCell ref="A60:D60"/>
    <mergeCell ref="A61:D61"/>
    <mergeCell ref="A66:B66"/>
    <mergeCell ref="A67:D67"/>
    <mergeCell ref="A69:B69"/>
    <mergeCell ref="A62:F62"/>
    <mergeCell ref="A46:D46"/>
    <mergeCell ref="A47:B47"/>
  </mergeCells>
  <phoneticPr fontId="3" type="noConversion"/>
  <dataValidations count="2">
    <dataValidation type="decimal" operator="greaterThanOrEqual" allowBlank="1" showInputMessage="1" showErrorMessage="1" sqref="C63:D65 C51:D51 C39:D43 C20:D22 C28:D30 C32:D37 C53:D55 C57:D58 C15:D16 C18:D18" xr:uid="{00000000-0002-0000-0400-000000000000}">
      <formula1>0</formula1>
    </dataValidation>
    <dataValidation operator="greaterThanOrEqual" allowBlank="1" showInputMessage="1" showErrorMessage="1" sqref="C50:D50 A49 C23:D23 C31:D31 A55 C56:D56 B11 C17:D17 A16:B16 B14" xr:uid="{00000000-0002-0000-0400-000001000000}"/>
  </dataValidations>
  <hyperlinks>
    <hyperlink ref="C3" r:id="rId1" xr:uid="{98AB42EB-2DE9-4CC6-99FA-26EA9C018B74}"/>
  </hyperlinks>
  <printOptions horizontalCentered="1" gridLines="1"/>
  <pageMargins left="0.19685039370078741" right="0" top="0.35433070866141736" bottom="0.39370078740157483" header="0" footer="0"/>
  <pageSetup paperSize="9" scale="64" orientation="portrait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462</vt:i4>
      </vt:variant>
    </vt:vector>
  </HeadingPairs>
  <TitlesOfParts>
    <vt:vector size="467" baseType="lpstr">
      <vt:lpstr>5.1 Soldes intermédiaires (1)</vt:lpstr>
      <vt:lpstr>5.2 Soldes intermédiaires (2)</vt:lpstr>
      <vt:lpstr>5.3 Autofinancement</vt:lpstr>
      <vt:lpstr>5.4 Financement (1) </vt:lpstr>
      <vt:lpstr>5.5 Financement (2)</vt:lpstr>
      <vt:lpstr>_101refr</vt:lpstr>
      <vt:lpstr>_101refrp</vt:lpstr>
      <vt:lpstr>_104refr</vt:lpstr>
      <vt:lpstr>_104refrp</vt:lpstr>
      <vt:lpstr>_131_8refr</vt:lpstr>
      <vt:lpstr>_131_8refrp</vt:lpstr>
      <vt:lpstr>_16_17bbac</vt:lpstr>
      <vt:lpstr>_16_17dbac</vt:lpstr>
      <vt:lpstr>_16883var</vt:lpstr>
      <vt:lpstr>_16883var_E1</vt:lpstr>
      <vt:lpstr>_16883varp</vt:lpstr>
      <vt:lpstr>_16883varp_E1</vt:lpstr>
      <vt:lpstr>_1688bblo</vt:lpstr>
      <vt:lpstr>_1688dblo</vt:lpstr>
      <vt:lpstr>_169emfr</vt:lpstr>
      <vt:lpstr>_169emfrp</vt:lpstr>
      <vt:lpstr>_2678_768bblo</vt:lpstr>
      <vt:lpstr>_2678_768dblo</vt:lpstr>
      <vt:lpstr>_269_79bbhe</vt:lpstr>
      <vt:lpstr>_269_79dbhe</vt:lpstr>
      <vt:lpstr>_31bbac</vt:lpstr>
      <vt:lpstr>_31dbac</vt:lpstr>
      <vt:lpstr>_32bblo</vt:lpstr>
      <vt:lpstr>_32dblo</vt:lpstr>
      <vt:lpstr>_33bbac</vt:lpstr>
      <vt:lpstr>_33dbac</vt:lpstr>
      <vt:lpstr>_358bbac</vt:lpstr>
      <vt:lpstr>_358dbac</vt:lpstr>
      <vt:lpstr>_35bbac</vt:lpstr>
      <vt:lpstr>_35dbac</vt:lpstr>
      <vt:lpstr>_37bbac</vt:lpstr>
      <vt:lpstr>_37dbac</vt:lpstr>
      <vt:lpstr>_40_138bblo</vt:lpstr>
      <vt:lpstr>_40_138dblo</vt:lpstr>
      <vt:lpstr>_40_238bbac</vt:lpstr>
      <vt:lpstr>_40_238dbac</vt:lpstr>
      <vt:lpstr>_40_458bbhe</vt:lpstr>
      <vt:lpstr>_40_458dbhe</vt:lpstr>
      <vt:lpstr>_40912bbac</vt:lpstr>
      <vt:lpstr>_40912dbac</vt:lpstr>
      <vt:lpstr>_409bblo</vt:lpstr>
      <vt:lpstr>_409dblo</vt:lpstr>
      <vt:lpstr>_411bblo</vt:lpstr>
      <vt:lpstr>_411dblo</vt:lpstr>
      <vt:lpstr>_412bbac</vt:lpstr>
      <vt:lpstr>_412dbac</vt:lpstr>
      <vt:lpstr>_413_4bblo</vt:lpstr>
      <vt:lpstr>_413_4dblo</vt:lpstr>
      <vt:lpstr>_415bblo</vt:lpstr>
      <vt:lpstr>_415dblo</vt:lpstr>
      <vt:lpstr>_4162bbac</vt:lpstr>
      <vt:lpstr>_4162dbac</vt:lpstr>
      <vt:lpstr>_416bblo</vt:lpstr>
      <vt:lpstr>_416dblo</vt:lpstr>
      <vt:lpstr>_418bblo</vt:lpstr>
      <vt:lpstr>_418dblo</vt:lpstr>
      <vt:lpstr>_419_AUbblo</vt:lpstr>
      <vt:lpstr>_419_AUdblo</vt:lpstr>
      <vt:lpstr>_41912bbac</vt:lpstr>
      <vt:lpstr>_41912dbac</vt:lpstr>
      <vt:lpstr>_4195bblo</vt:lpstr>
      <vt:lpstr>_4195dblo</vt:lpstr>
      <vt:lpstr>_42_3_4bblo</vt:lpstr>
      <vt:lpstr>_42_3_4dblo</vt:lpstr>
      <vt:lpstr>_42_AUTbblo</vt:lpstr>
      <vt:lpstr>_42_AUTdblo</vt:lpstr>
      <vt:lpstr>_45_6_7_Abbhe</vt:lpstr>
      <vt:lpstr>_45_6_7_Adbhe</vt:lpstr>
      <vt:lpstr>_45_6_7_Pbbhe</vt:lpstr>
      <vt:lpstr>_45_6_7_Pdbhe</vt:lpstr>
      <vt:lpstr>_454bbac</vt:lpstr>
      <vt:lpstr>_454dbac</vt:lpstr>
      <vt:lpstr>_4563bbhe</vt:lpstr>
      <vt:lpstr>_4563dbhe</vt:lpstr>
      <vt:lpstr>_457prec</vt:lpstr>
      <vt:lpstr>_457precp</vt:lpstr>
      <vt:lpstr>_4615_Abbhe</vt:lpstr>
      <vt:lpstr>_4615_Adbhe</vt:lpstr>
      <vt:lpstr>_4615_Pbbhe</vt:lpstr>
      <vt:lpstr>_4615_Pdbhe</vt:lpstr>
      <vt:lpstr>_4813emfr</vt:lpstr>
      <vt:lpstr>_4813emfrp</vt:lpstr>
      <vt:lpstr>_4816emfr</vt:lpstr>
      <vt:lpstr>_4816emfrp</vt:lpstr>
      <vt:lpstr>_4861bblo</vt:lpstr>
      <vt:lpstr>_4861dblo</vt:lpstr>
      <vt:lpstr>_4868bbhe</vt:lpstr>
      <vt:lpstr>_4868dbhe</vt:lpstr>
      <vt:lpstr>_4872bbac</vt:lpstr>
      <vt:lpstr>_4872dbac</vt:lpstr>
      <vt:lpstr>_4878bbhe</vt:lpstr>
      <vt:lpstr>_4878dbhe</vt:lpstr>
      <vt:lpstr>_50btr</vt:lpstr>
      <vt:lpstr>_50dtr</vt:lpstr>
      <vt:lpstr>_51_3_4btr</vt:lpstr>
      <vt:lpstr>_51_3_4dtr</vt:lpstr>
      <vt:lpstr>_519btr</vt:lpstr>
      <vt:lpstr>_519dtr</vt:lpstr>
      <vt:lpstr>_601nr_E2</vt:lpstr>
      <vt:lpstr>_602nr_E2</vt:lpstr>
      <vt:lpstr>_6031nr_E2</vt:lpstr>
      <vt:lpstr>_6032nr_E2</vt:lpstr>
      <vt:lpstr>_6037nr_E2</vt:lpstr>
      <vt:lpstr>_604nr_E1</vt:lpstr>
      <vt:lpstr>_605_08nr_E2</vt:lpstr>
      <vt:lpstr>_6053nr_E1</vt:lpstr>
      <vt:lpstr>_6055nr_E1</vt:lpstr>
      <vt:lpstr>_606nr_E2</vt:lpstr>
      <vt:lpstr>_607nr_E2</vt:lpstr>
      <vt:lpstr>_61_62AUnr_E1</vt:lpstr>
      <vt:lpstr>_611nr_E1</vt:lpstr>
      <vt:lpstr>_6127_E1</vt:lpstr>
      <vt:lpstr>_612nr_E1</vt:lpstr>
      <vt:lpstr>_613nr_E1</vt:lpstr>
      <vt:lpstr>_614nr_E1</vt:lpstr>
      <vt:lpstr>_6151nr_E1</vt:lpstr>
      <vt:lpstr>_6152nr_E1</vt:lpstr>
      <vt:lpstr>_6156nr_E1</vt:lpstr>
      <vt:lpstr>_6158nr_E1</vt:lpstr>
      <vt:lpstr>_616nr_E1</vt:lpstr>
      <vt:lpstr>_621nr_E1</vt:lpstr>
      <vt:lpstr>_622nr_E1</vt:lpstr>
      <vt:lpstr>_623nr_E1</vt:lpstr>
      <vt:lpstr>_625nr_E1</vt:lpstr>
      <vt:lpstr>_6283nr_E1</vt:lpstr>
      <vt:lpstr>_6285SAnr_E1</vt:lpstr>
      <vt:lpstr>_631_3nr_E1</vt:lpstr>
      <vt:lpstr>_635_7AUnr</vt:lpstr>
      <vt:lpstr>_641_8nr_E1</vt:lpstr>
      <vt:lpstr>_645_7_8nr_E1</vt:lpstr>
      <vt:lpstr>_651_58nr_E2</vt:lpstr>
      <vt:lpstr>_651_58nr_E3</vt:lpstr>
      <vt:lpstr>_651_58nrp</vt:lpstr>
      <vt:lpstr>_654nr_E2</vt:lpstr>
      <vt:lpstr>_654nr_E3</vt:lpstr>
      <vt:lpstr>_654nrp</vt:lpstr>
      <vt:lpstr>_655nr_E2</vt:lpstr>
      <vt:lpstr>_661121nr_E1</vt:lpstr>
      <vt:lpstr>_661122nr_E1</vt:lpstr>
      <vt:lpstr>_661123nr_E1</vt:lpstr>
      <vt:lpstr>_661124nr_E1</vt:lpstr>
      <vt:lpstr>_66114nr_E1</vt:lpstr>
      <vt:lpstr>_66115nr_E1</vt:lpstr>
      <vt:lpstr>_66116_18nr_E2</vt:lpstr>
      <vt:lpstr>_66119nr_E1</vt:lpstr>
      <vt:lpstr>_664_68nr_E2</vt:lpstr>
      <vt:lpstr>_667nr_E2</vt:lpstr>
      <vt:lpstr>_671n_E2</vt:lpstr>
      <vt:lpstr>_671n_E3</vt:lpstr>
      <vt:lpstr>_671p</vt:lpstr>
      <vt:lpstr>_675n_E2</vt:lpstr>
      <vt:lpstr>_675n_E3</vt:lpstr>
      <vt:lpstr>_675p_E1</vt:lpstr>
      <vt:lpstr>_678n_E2</vt:lpstr>
      <vt:lpstr>_678n_E3</vt:lpstr>
      <vt:lpstr>_678p</vt:lpstr>
      <vt:lpstr>_68</vt:lpstr>
      <vt:lpstr>_681118nr_E1</vt:lpstr>
      <vt:lpstr>_681122nr_E1</vt:lpstr>
      <vt:lpstr>_681123_24nr_E1</vt:lpstr>
      <vt:lpstr>_68112315_245nr_E2</vt:lpstr>
      <vt:lpstr>_681125_28nr_E2</vt:lpstr>
      <vt:lpstr>_68112DIVnr</vt:lpstr>
      <vt:lpstr>_6812nr_E1</vt:lpstr>
      <vt:lpstr>_68157nr_E3</vt:lpstr>
      <vt:lpstr>_6815AUnr_E2</vt:lpstr>
      <vt:lpstr>_6816nr_E2</vt:lpstr>
      <vt:lpstr>_68173nr_E1</vt:lpstr>
      <vt:lpstr>_68174nr_E1</vt:lpstr>
      <vt:lpstr>_681PARnr_E1</vt:lpstr>
      <vt:lpstr>_681PARnr_E2</vt:lpstr>
      <vt:lpstr>_681PARnrp</vt:lpstr>
      <vt:lpstr>_6863_E1</vt:lpstr>
      <vt:lpstr>_6863_E3</vt:lpstr>
      <vt:lpstr>_686sf6863</vt:lpstr>
      <vt:lpstr>_686sf6863_E1</vt:lpstr>
      <vt:lpstr>_686sf6863p_E1</vt:lpstr>
      <vt:lpstr>_6871nr_E2</vt:lpstr>
      <vt:lpstr>_6872nr_E1</vt:lpstr>
      <vt:lpstr>_6872nr_E2</vt:lpstr>
      <vt:lpstr>_6872nrp</vt:lpstr>
      <vt:lpstr>_6875_6nr_E1</vt:lpstr>
      <vt:lpstr>_68p</vt:lpstr>
      <vt:lpstr>_69_E1</vt:lpstr>
      <vt:lpstr>_69nr_E1</vt:lpstr>
      <vt:lpstr>_69nrbis</vt:lpstr>
      <vt:lpstr>_69nrbisp</vt:lpstr>
      <vt:lpstr>_69nrp</vt:lpstr>
      <vt:lpstr>_701_E1</vt:lpstr>
      <vt:lpstr>_703_E1</vt:lpstr>
      <vt:lpstr>_7041_E1</vt:lpstr>
      <vt:lpstr>_7043_E1</vt:lpstr>
      <vt:lpstr>_7047_E1</vt:lpstr>
      <vt:lpstr>_70476_E1</vt:lpstr>
      <vt:lpstr>_704SF41_43_47</vt:lpstr>
      <vt:lpstr>_705_E1</vt:lpstr>
      <vt:lpstr>_7061_2_72</vt:lpstr>
      <vt:lpstr>_7063_E1</vt:lpstr>
      <vt:lpstr>_7064_8</vt:lpstr>
      <vt:lpstr>_708_AU_E1</vt:lpstr>
      <vt:lpstr>_7086_E1</vt:lpstr>
      <vt:lpstr>_7133_E1</vt:lpstr>
      <vt:lpstr>_7135_E1</vt:lpstr>
      <vt:lpstr>_721_23SF32</vt:lpstr>
      <vt:lpstr>_7222_E1</vt:lpstr>
      <vt:lpstr>_72232_E1</vt:lpstr>
      <vt:lpstr>_742_E1</vt:lpstr>
      <vt:lpstr>_743_E1</vt:lpstr>
      <vt:lpstr>_744_E1</vt:lpstr>
      <vt:lpstr>_75148_E2</vt:lpstr>
      <vt:lpstr>_75148_E3</vt:lpstr>
      <vt:lpstr>_75148p_E3</vt:lpstr>
      <vt:lpstr>_755_E2</vt:lpstr>
      <vt:lpstr>_7583_E1</vt:lpstr>
      <vt:lpstr>_7611_E1</vt:lpstr>
      <vt:lpstr>_7612_E1</vt:lpstr>
      <vt:lpstr>_7613_E1</vt:lpstr>
      <vt:lpstr>_7618_E1</vt:lpstr>
      <vt:lpstr>_762_E1</vt:lpstr>
      <vt:lpstr>_76261_2_E1</vt:lpstr>
      <vt:lpstr>_763_64_E2</vt:lpstr>
      <vt:lpstr>_767_E2</vt:lpstr>
      <vt:lpstr>_771_E2</vt:lpstr>
      <vt:lpstr>_771_E3</vt:lpstr>
      <vt:lpstr>_771p_E1</vt:lpstr>
      <vt:lpstr>_775_E2</vt:lpstr>
      <vt:lpstr>_775_E3</vt:lpstr>
      <vt:lpstr>_775p_E1</vt:lpstr>
      <vt:lpstr>_777_E2</vt:lpstr>
      <vt:lpstr>_777_E3</vt:lpstr>
      <vt:lpstr>_777_E4</vt:lpstr>
      <vt:lpstr>_777p_E1</vt:lpstr>
      <vt:lpstr>_777p_E2</vt:lpstr>
      <vt:lpstr>_778_E2</vt:lpstr>
      <vt:lpstr>_778_E3</vt:lpstr>
      <vt:lpstr>_778p_E1</vt:lpstr>
      <vt:lpstr>_78</vt:lpstr>
      <vt:lpstr>_7811_E1</vt:lpstr>
      <vt:lpstr>_78157_E3</vt:lpstr>
      <vt:lpstr>_7815AU_E1</vt:lpstr>
      <vt:lpstr>_7816_E1</vt:lpstr>
      <vt:lpstr>_78173_E1</vt:lpstr>
      <vt:lpstr>_78174_E1</vt:lpstr>
      <vt:lpstr>_786_E2</vt:lpstr>
      <vt:lpstr>_786_E3</vt:lpstr>
      <vt:lpstr>_7872_E1</vt:lpstr>
      <vt:lpstr>_7872_E2</vt:lpstr>
      <vt:lpstr>_7872p_E1</vt:lpstr>
      <vt:lpstr>_787SF25_26</vt:lpstr>
      <vt:lpstr>_78p</vt:lpstr>
      <vt:lpstr>_791AU_E1</vt:lpstr>
      <vt:lpstr>_791AU_E2</vt:lpstr>
      <vt:lpstr>_791AUp_E2</vt:lpstr>
      <vt:lpstr>_796_E1</vt:lpstr>
      <vt:lpstr>_796sf7963</vt:lpstr>
      <vt:lpstr>_797_E2</vt:lpstr>
      <vt:lpstr>_797_E3</vt:lpstr>
      <vt:lpstr>_797p_E1</vt:lpstr>
      <vt:lpstr>_aacrefr</vt:lpstr>
      <vt:lpstr>_aacrefrp</vt:lpstr>
      <vt:lpstr>_adeprefr</vt:lpstr>
      <vt:lpstr>_adeprefrp</vt:lpstr>
      <vt:lpstr>_aicrefr</vt:lpstr>
      <vt:lpstr>_aicrefrp</vt:lpstr>
      <vt:lpstr>_alorefr</vt:lpstr>
      <vt:lpstr>_alorefrp</vt:lpstr>
      <vt:lpstr>_aparrefr</vt:lpstr>
      <vt:lpstr>_aparrefrp</vt:lpstr>
      <vt:lpstr>_aresrefr</vt:lpstr>
      <vt:lpstr>_aresrefrp</vt:lpstr>
      <vt:lpstr>_cafobs</vt:lpstr>
      <vt:lpstr>_imcemfr1</vt:lpstr>
      <vt:lpstr>_imcemfr1p</vt:lpstr>
      <vt:lpstr>_imcemfr2</vt:lpstr>
      <vt:lpstr>_imcemfr2p</vt:lpstr>
      <vt:lpstr>_imcemfr3</vt:lpstr>
      <vt:lpstr>_imcemfr3p</vt:lpstr>
      <vt:lpstr>_imcemfr4</vt:lpstr>
      <vt:lpstr>_imcemfr4p</vt:lpstr>
      <vt:lpstr>_imcrefr</vt:lpstr>
      <vt:lpstr>_imcrefrp</vt:lpstr>
      <vt:lpstr>_imfemfr1</vt:lpstr>
      <vt:lpstr>_imfemfr1p</vt:lpstr>
      <vt:lpstr>_imfemfr2</vt:lpstr>
      <vt:lpstr>_imfemfr2p</vt:lpstr>
      <vt:lpstr>_imfemfr3</vt:lpstr>
      <vt:lpstr>_imfemfr3p</vt:lpstr>
      <vt:lpstr>_imfemfr4</vt:lpstr>
      <vt:lpstr>_imfemfr4p</vt:lpstr>
      <vt:lpstr>_imfrefr1</vt:lpstr>
      <vt:lpstr>_imfrefr1p</vt:lpstr>
      <vt:lpstr>_imfrefr2</vt:lpstr>
      <vt:lpstr>_imfrefr2p</vt:lpstr>
      <vt:lpstr>_imfrefr3</vt:lpstr>
      <vt:lpstr>_imfrefr3p</vt:lpstr>
      <vt:lpstr>_imfrefr4</vt:lpstr>
      <vt:lpstr>_imfrefr4p</vt:lpstr>
      <vt:lpstr>_imiemfr</vt:lpstr>
      <vt:lpstr>_imiemfrp</vt:lpstr>
      <vt:lpstr>_imirefr</vt:lpstr>
      <vt:lpstr>_imirefrp</vt:lpstr>
      <vt:lpstr>_imlemfr</vt:lpstr>
      <vt:lpstr>_imlemfrp</vt:lpstr>
      <vt:lpstr>_imlrefr</vt:lpstr>
      <vt:lpstr>_imlrefrp</vt:lpstr>
      <vt:lpstr>_nom_E51</vt:lpstr>
      <vt:lpstr>_nom_E52</vt:lpstr>
      <vt:lpstr>_nom_E53</vt:lpstr>
      <vt:lpstr>_nom_E54</vt:lpstr>
      <vt:lpstr>_nom_E55</vt:lpstr>
      <vt:lpstr>_P74_D_E2</vt:lpstr>
      <vt:lpstr>_racemfr</vt:lpstr>
      <vt:lpstr>_racemfrp</vt:lpstr>
      <vt:lpstr>_rdepemfr</vt:lpstr>
      <vt:lpstr>_rdepemfrp</vt:lpstr>
      <vt:lpstr>_ricemfr</vt:lpstr>
      <vt:lpstr>_ricemfrp</vt:lpstr>
      <vt:lpstr>_rloemfr</vt:lpstr>
      <vt:lpstr>_rloemfrp</vt:lpstr>
      <vt:lpstr>_rparemfr</vt:lpstr>
      <vt:lpstr>_rparemfrp</vt:lpstr>
      <vt:lpstr>_rresemfr</vt:lpstr>
      <vt:lpstr>_rresemfrp</vt:lpstr>
      <vt:lpstr>_S_7221_E1</vt:lpstr>
      <vt:lpstr>_S_AMIC_E2</vt:lpstr>
      <vt:lpstr>_S_AMICp</vt:lpstr>
      <vt:lpstr>_S_AMICp_E2</vt:lpstr>
      <vt:lpstr>_S_AUCO</vt:lpstr>
      <vt:lpstr>_S_AUCOp</vt:lpstr>
      <vt:lpstr>_S_AUNET</vt:lpstr>
      <vt:lpstr>_S_AUNET1</vt:lpstr>
      <vt:lpstr>_S_AUNET1p</vt:lpstr>
      <vt:lpstr>_S_AUNETp</vt:lpstr>
      <vt:lpstr>_S_BBAC</vt:lpstr>
      <vt:lpstr>_S_BBHE</vt:lpstr>
      <vt:lpstr>_S_BBLO</vt:lpstr>
      <vt:lpstr>_S_BTR</vt:lpstr>
      <vt:lpstr>_S_CAFPCG</vt:lpstr>
      <vt:lpstr>_S_CAFPCG_E1</vt:lpstr>
      <vt:lpstr>_S_CAFPCGp</vt:lpstr>
      <vt:lpstr>_S_CAFPCGp_E1</vt:lpstr>
      <vt:lpstr>_S_CHAFI</vt:lpstr>
      <vt:lpstr>_S_CHAFIp</vt:lpstr>
      <vt:lpstr>_S_CSIG1</vt:lpstr>
      <vt:lpstr>_S_CSIG2</vt:lpstr>
      <vt:lpstr>_S_CSIG3</vt:lpstr>
      <vt:lpstr>_S_CSIG4</vt:lpstr>
      <vt:lpstr>_S_CSIG5</vt:lpstr>
      <vt:lpstr>_S_CSIG6</vt:lpstr>
      <vt:lpstr>_S_CSIG7</vt:lpstr>
      <vt:lpstr>_S_CSIG8</vt:lpstr>
      <vt:lpstr>_S_CSIG8_E1</vt:lpstr>
      <vt:lpstr>_S_CSIG8p_E1</vt:lpstr>
      <vt:lpstr>_S_CSIG9</vt:lpstr>
      <vt:lpstr>_S_DBAC</vt:lpstr>
      <vt:lpstr>_S_DBHE</vt:lpstr>
      <vt:lpstr>_S_DBLO</vt:lpstr>
      <vt:lpstr>_S_DTR</vt:lpstr>
      <vt:lpstr>_S_EBE</vt:lpstr>
      <vt:lpstr>_S_EBE_E1</vt:lpstr>
      <vt:lpstr>_S_EBE1</vt:lpstr>
      <vt:lpstr>_S_EBE1p</vt:lpstr>
      <vt:lpstr>_S_EBEp</vt:lpstr>
      <vt:lpstr>_S_EBEp_E1</vt:lpstr>
      <vt:lpstr>_S_EMFR</vt:lpstr>
      <vt:lpstr>_S_EMFR1</vt:lpstr>
      <vt:lpstr>_S_EMFR1p</vt:lpstr>
      <vt:lpstr>_S_EMFR2</vt:lpstr>
      <vt:lpstr>_S_EMFR2p</vt:lpstr>
      <vt:lpstr>_S_EMFR3</vt:lpstr>
      <vt:lpstr>_S_EMFR3p</vt:lpstr>
      <vt:lpstr>_S_EMFR4</vt:lpstr>
      <vt:lpstr>_S_EMFR4p</vt:lpstr>
      <vt:lpstr>_S_EMFRp</vt:lpstr>
      <vt:lpstr>_S_LEXE_E3</vt:lpstr>
      <vt:lpstr>_S_LEXE_E4</vt:lpstr>
      <vt:lpstr>_S_LEXEp</vt:lpstr>
      <vt:lpstr>_S_LEXEp_E1</vt:lpstr>
      <vt:lpstr>_S_MAAC</vt:lpstr>
      <vt:lpstr>_S_MAACp</vt:lpstr>
      <vt:lpstr>_S_MABT</vt:lpstr>
      <vt:lpstr>_S_MABTp</vt:lpstr>
      <vt:lpstr>_S_MALO</vt:lpstr>
      <vt:lpstr>_S_MALOp</vt:lpstr>
      <vt:lpstr>_S_MAPD</vt:lpstr>
      <vt:lpstr>_S_MAPDp</vt:lpstr>
      <vt:lpstr>_S_MAPR</vt:lpstr>
      <vt:lpstr>_S_MAPRp</vt:lpstr>
      <vt:lpstr>_S_PROFI</vt:lpstr>
      <vt:lpstr>_S_PROFIp</vt:lpstr>
      <vt:lpstr>_S_PSIG1</vt:lpstr>
      <vt:lpstr>_S_PSIG2</vt:lpstr>
      <vt:lpstr>_S_PSIG3</vt:lpstr>
      <vt:lpstr>_S_PSIG4</vt:lpstr>
      <vt:lpstr>_S_PSIG5</vt:lpstr>
      <vt:lpstr>_S_PSIG7</vt:lpstr>
      <vt:lpstr>_S_PSIG8</vt:lpstr>
      <vt:lpstr>_S_PSIG8_E1</vt:lpstr>
      <vt:lpstr>_S_PSIG9</vt:lpstr>
      <vt:lpstr>_S_REAE</vt:lpstr>
      <vt:lpstr>_S_REAEp</vt:lpstr>
      <vt:lpstr>_S_RECO</vt:lpstr>
      <vt:lpstr>_S_RECOp</vt:lpstr>
      <vt:lpstr>_S_REFI</vt:lpstr>
      <vt:lpstr>_S_REFI_E1</vt:lpstr>
      <vt:lpstr>_S_REFIp</vt:lpstr>
      <vt:lpstr>_S_REFIp_E1</vt:lpstr>
      <vt:lpstr>_S_REFR</vt:lpstr>
      <vt:lpstr>_S_REFR1</vt:lpstr>
      <vt:lpstr>_S_REFR1p</vt:lpstr>
      <vt:lpstr>_S_REFR2</vt:lpstr>
      <vt:lpstr>_S_REFR2p</vt:lpstr>
      <vt:lpstr>_S_REFR3</vt:lpstr>
      <vt:lpstr>_S_REFR3p</vt:lpstr>
      <vt:lpstr>_S_REFR4</vt:lpstr>
      <vt:lpstr>_S_REFR4p</vt:lpstr>
      <vt:lpstr>_S_REFR5</vt:lpstr>
      <vt:lpstr>_S_REFR5p</vt:lpstr>
      <vt:lpstr>_S_REFRp</vt:lpstr>
      <vt:lpstr>_S_RESU</vt:lpstr>
      <vt:lpstr>_S_RESU1</vt:lpstr>
      <vt:lpstr>_S_RESU1p</vt:lpstr>
      <vt:lpstr>_S_RESUp</vt:lpstr>
      <vt:lpstr>_S_SIGEX</vt:lpstr>
      <vt:lpstr>_S_SIGEXp</vt:lpstr>
      <vt:lpstr>_S_SIGFI</vt:lpstr>
      <vt:lpstr>_S_SIGFIp</vt:lpstr>
      <vt:lpstr>_S_SIGQUO</vt:lpstr>
      <vt:lpstr>_S_SIGQUO_E1</vt:lpstr>
      <vt:lpstr>_S_SIGQUO_E1p</vt:lpstr>
      <vt:lpstr>_S_SIGQUOp</vt:lpstr>
      <vt:lpstr>_S_VA</vt:lpstr>
      <vt:lpstr>_S_VA1</vt:lpstr>
      <vt:lpstr>_S_VA1p</vt:lpstr>
      <vt:lpstr>_S_VAp</vt:lpstr>
      <vt:lpstr>_S_VARBAC</vt:lpstr>
      <vt:lpstr>_S_VARBACp</vt:lpstr>
      <vt:lpstr>_S_VARBFR</vt:lpstr>
      <vt:lpstr>_S_VARBFRp</vt:lpstr>
      <vt:lpstr>_S_VARBHE</vt:lpstr>
      <vt:lpstr>_S_VARBHEp</vt:lpstr>
      <vt:lpstr>_S_VARBLO</vt:lpstr>
      <vt:lpstr>_S_VARBLOp</vt:lpstr>
      <vt:lpstr>_S_VARFR</vt:lpstr>
      <vt:lpstr>_S_VARFRbis</vt:lpstr>
      <vt:lpstr>_S_VARFRbisp</vt:lpstr>
      <vt:lpstr>_S_VARFRp</vt:lpstr>
      <vt:lpstr>_S_VARTR</vt:lpstr>
      <vt:lpstr>_S_VARTRp</vt:lpstr>
      <vt:lpstr>_sig1</vt:lpstr>
      <vt:lpstr>_sig2</vt:lpstr>
      <vt:lpstr>_TCr_E1</vt:lpstr>
      <vt:lpstr>Notice_F05_1_web</vt:lpstr>
      <vt:lpstr>Notice_F05_2_web</vt:lpstr>
      <vt:lpstr>Notice_F05_3_web</vt:lpstr>
      <vt:lpstr>Notice_F05_4_web</vt:lpstr>
      <vt:lpstr>Notice_F05_5_web</vt:lpstr>
      <vt:lpstr>'5.1 Soldes intermédiaires (1)'!Zone_d_impression</vt:lpstr>
      <vt:lpstr>'5.2 Soldes intermédiaires (2)'!Zone_d_impression</vt:lpstr>
      <vt:lpstr>'5.3 Autofinancement'!Zone_d_impression</vt:lpstr>
      <vt:lpstr>'5.4 Financement (1) '!Zone_d_impression</vt:lpstr>
      <vt:lpstr>'5.5 Financement (2)'!Zone_d_impression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KERGUELEN Fañch</dc:creator>
  <cp:lastModifiedBy>Idrissa Ndiaye</cp:lastModifiedBy>
  <cp:lastPrinted>2024-10-14T10:13:25Z</cp:lastPrinted>
  <dcterms:created xsi:type="dcterms:W3CDTF">2005-03-23T10:12:07Z</dcterms:created>
  <dcterms:modified xsi:type="dcterms:W3CDTF">2026-04-15T08:21:55Z</dcterms:modified>
</cp:coreProperties>
</file>